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tcucloud-my.sharepoint.com/personal/renatotl_tcu_gov_br/Documents/Área de Trabalho/Pregões por mim conduzidos/2025/PE 38-2025/Edital/"/>
    </mc:Choice>
  </mc:AlternateContent>
  <xr:revisionPtr revIDLastSave="0" documentId="8_{372B6285-CAD7-41A4-8297-10C60066D4FB}" xr6:coauthVersionLast="47" xr6:coauthVersionMax="47" xr10:uidLastSave="{00000000-0000-0000-0000-000000000000}"/>
  <bookViews>
    <workbookView xWindow="-120" yWindow="-120" windowWidth="29040" windowHeight="15720" xr2:uid="{95C0217C-D97F-4874-AF3D-B11C11152D03}"/>
  </bookViews>
  <sheets>
    <sheet name="Resumo de Custos" sheetId="1" r:id="rId1"/>
    <sheet name="Vigilância - Diurno 12x36" sheetId="2" r:id="rId2"/>
    <sheet name="Vigilância - Noturno 12x36" sheetId="3" r:id="rId3"/>
    <sheet name="Equipamentos" sheetId="4" r:id="rId4"/>
    <sheet name="Equip. Manutenção e Depreciação" sheetId="5" r:id="rId5"/>
    <sheet name="Uniformes"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7" i="2" l="1"/>
  <c r="E10" i="1" l="1"/>
  <c r="D101" i="3"/>
  <c r="D100" i="3"/>
  <c r="D99" i="3"/>
  <c r="D139" i="2"/>
  <c r="D137" i="2"/>
  <c r="D129" i="2"/>
  <c r="D119" i="2"/>
  <c r="D111" i="2"/>
  <c r="D100" i="2"/>
  <c r="D98" i="2"/>
  <c r="D94" i="2"/>
  <c r="D78" i="2"/>
  <c r="D74" i="2"/>
  <c r="D58" i="2"/>
  <c r="D39" i="2"/>
  <c r="D37" i="2"/>
  <c r="D36" i="2"/>
  <c r="D35" i="2"/>
  <c r="E35" i="5"/>
  <c r="E33" i="5"/>
  <c r="E32" i="5"/>
  <c r="E31" i="5"/>
  <c r="E27" i="5"/>
  <c r="E26" i="5"/>
  <c r="E25" i="5"/>
  <c r="E24" i="5"/>
  <c r="E22" i="5"/>
  <c r="E21" i="5"/>
  <c r="E13" i="5"/>
  <c r="L11" i="4"/>
  <c r="M38" i="6"/>
  <c r="L38" i="6"/>
  <c r="M36" i="6"/>
  <c r="L36" i="6"/>
  <c r="M23" i="6"/>
  <c r="L23" i="6"/>
  <c r="L19" i="6"/>
  <c r="M19" i="6" s="1"/>
  <c r="L18" i="6"/>
  <c r="M18" i="6" s="1"/>
  <c r="L17" i="6"/>
  <c r="M17" i="6" s="1"/>
  <c r="L16" i="6"/>
  <c r="L15" i="6"/>
  <c r="L14" i="6"/>
  <c r="M14" i="6" s="1"/>
  <c r="D62" i="3"/>
  <c r="E34" i="5"/>
  <c r="E14" i="5"/>
  <c r="E15" i="5"/>
  <c r="E16" i="5"/>
  <c r="E17" i="5"/>
  <c r="E18" i="5"/>
  <c r="E19" i="5"/>
  <c r="E20" i="5"/>
  <c r="D15" i="5"/>
  <c r="M22" i="4"/>
  <c r="L22" i="4"/>
  <c r="M12" i="4"/>
  <c r="M13" i="4"/>
  <c r="M14" i="4"/>
  <c r="M15" i="4"/>
  <c r="M16" i="4"/>
  <c r="M17" i="4"/>
  <c r="M18" i="4"/>
  <c r="L12" i="4"/>
  <c r="L13" i="4"/>
  <c r="L14" i="4"/>
  <c r="L15" i="4"/>
  <c r="L16" i="4"/>
  <c r="L17" i="4"/>
  <c r="L18" i="4"/>
  <c r="J12" i="4"/>
  <c r="J13" i="4"/>
  <c r="J14" i="4"/>
  <c r="J15" i="4"/>
  <c r="J16" i="4"/>
  <c r="J17" i="4"/>
  <c r="J18" i="4"/>
  <c r="D61" i="2"/>
  <c r="M29" i="6"/>
  <c r="M30" i="6"/>
  <c r="M31" i="6"/>
  <c r="M32" i="6"/>
  <c r="M33" i="6"/>
  <c r="M34" i="6"/>
  <c r="M35" i="6"/>
  <c r="L29" i="6"/>
  <c r="L30" i="6"/>
  <c r="L31" i="6"/>
  <c r="L32" i="6"/>
  <c r="L33" i="6"/>
  <c r="L34" i="6"/>
  <c r="L35" i="6"/>
  <c r="J28" i="6"/>
  <c r="J29" i="6"/>
  <c r="J30" i="6"/>
  <c r="J31" i="6"/>
  <c r="J32" i="6"/>
  <c r="J33" i="6"/>
  <c r="J34" i="6"/>
  <c r="J35" i="6"/>
  <c r="I28" i="6"/>
  <c r="I29" i="6"/>
  <c r="I30" i="6"/>
  <c r="I31" i="6"/>
  <c r="I32" i="6"/>
  <c r="I33" i="6"/>
  <c r="I34" i="6"/>
  <c r="I35" i="6"/>
  <c r="M20" i="6"/>
  <c r="M21" i="6"/>
  <c r="M22" i="6"/>
  <c r="L20" i="6"/>
  <c r="L21" i="6"/>
  <c r="L22" i="6"/>
  <c r="J15" i="6"/>
  <c r="J16" i="6"/>
  <c r="J17" i="6"/>
  <c r="J18" i="6"/>
  <c r="J19" i="6"/>
  <c r="J20" i="6"/>
  <c r="J21" i="6"/>
  <c r="J22" i="6"/>
  <c r="I15" i="6"/>
  <c r="I16" i="6"/>
  <c r="I17" i="6"/>
  <c r="I18" i="6"/>
  <c r="I19" i="6"/>
  <c r="I20" i="6"/>
  <c r="I21" i="6"/>
  <c r="I22" i="6"/>
  <c r="J14" i="6"/>
  <c r="M15" i="6"/>
  <c r="I14" i="6"/>
  <c r="J22" i="4"/>
  <c r="C31" i="5"/>
  <c r="C17" i="5"/>
  <c r="C14" i="5"/>
  <c r="L21" i="4"/>
  <c r="M21" i="4"/>
  <c r="J21" i="4"/>
  <c r="D31" i="5"/>
  <c r="D60" i="3"/>
  <c r="D61" i="3"/>
  <c r="D58" i="3"/>
  <c r="D21" i="3"/>
  <c r="D22" i="3"/>
  <c r="D59" i="3"/>
  <c r="D25" i="3"/>
  <c r="D24" i="3"/>
  <c r="D59" i="2"/>
  <c r="D57" i="2"/>
  <c r="D21" i="2"/>
  <c r="D25" i="2"/>
  <c r="J11" i="4"/>
  <c r="D22" i="2"/>
  <c r="D60" i="2"/>
  <c r="C110" i="3"/>
  <c r="C109" i="2"/>
  <c r="C84" i="3"/>
  <c r="C83" i="2"/>
  <c r="J27" i="6"/>
  <c r="L27" i="6" s="1"/>
  <c r="I27" i="6"/>
  <c r="D27" i="3"/>
  <c r="D120" i="3"/>
  <c r="L28" i="6"/>
  <c r="M28" i="6"/>
  <c r="L14" i="5"/>
  <c r="M13" i="5"/>
  <c r="M14" i="5"/>
  <c r="D18" i="5"/>
  <c r="D14" i="5"/>
  <c r="D20" i="5"/>
  <c r="D17" i="5"/>
  <c r="D19" i="5"/>
  <c r="D16" i="5"/>
  <c r="C151" i="3"/>
  <c r="C145" i="3"/>
  <c r="C144" i="3"/>
  <c r="C111" i="3"/>
  <c r="C98" i="3"/>
  <c r="C97" i="3"/>
  <c r="C96" i="3"/>
  <c r="C95" i="3"/>
  <c r="C82" i="3"/>
  <c r="C79" i="3"/>
  <c r="C80" i="3"/>
  <c r="C46" i="3"/>
  <c r="C52" i="3"/>
  <c r="C37" i="3"/>
  <c r="C36" i="3"/>
  <c r="C150" i="2"/>
  <c r="C144" i="2"/>
  <c r="C143" i="2"/>
  <c r="C110" i="2"/>
  <c r="C97" i="2"/>
  <c r="C96" i="2"/>
  <c r="C95" i="2"/>
  <c r="C94" i="2"/>
  <c r="C81" i="2"/>
  <c r="C78" i="2"/>
  <c r="C79" i="2"/>
  <c r="C45" i="2"/>
  <c r="C51" i="2"/>
  <c r="C36" i="2"/>
  <c r="C35" i="2"/>
  <c r="C20" i="5"/>
  <c r="C13" i="5"/>
  <c r="C19" i="5"/>
  <c r="C18" i="5"/>
  <c r="C16" i="5"/>
  <c r="C15" i="5"/>
  <c r="N12" i="5"/>
  <c r="N14" i="5"/>
  <c r="C32" i="5"/>
  <c r="E23" i="5"/>
  <c r="C145" i="2"/>
  <c r="M11" i="4"/>
  <c r="D13" i="5"/>
  <c r="C146" i="3"/>
  <c r="C112" i="3"/>
  <c r="D64" i="2"/>
  <c r="D73" i="2" s="1"/>
  <c r="C99" i="3"/>
  <c r="C100" i="3"/>
  <c r="D32" i="5"/>
  <c r="C83" i="3"/>
  <c r="D65" i="3"/>
  <c r="D74" i="3"/>
  <c r="C38" i="3"/>
  <c r="C81" i="3"/>
  <c r="C82" i="2"/>
  <c r="C37" i="2"/>
  <c r="D27" i="2"/>
  <c r="C111" i="2"/>
  <c r="C80" i="2"/>
  <c r="C98" i="2"/>
  <c r="C99" i="2"/>
  <c r="C84" i="2"/>
  <c r="D110" i="3"/>
  <c r="D111" i="3"/>
  <c r="D82" i="3"/>
  <c r="D121" i="3"/>
  <c r="D129" i="3"/>
  <c r="D158" i="3"/>
  <c r="D95" i="3"/>
  <c r="D97" i="3"/>
  <c r="D98" i="3"/>
  <c r="D96" i="3"/>
  <c r="D37" i="3"/>
  <c r="D80" i="3"/>
  <c r="D84" i="3"/>
  <c r="D36" i="3"/>
  <c r="D79" i="3"/>
  <c r="C101" i="3"/>
  <c r="D83" i="3"/>
  <c r="C85" i="3"/>
  <c r="D81" i="3"/>
  <c r="C100" i="2"/>
  <c r="D99" i="2"/>
  <c r="D120" i="2"/>
  <c r="D128" i="2"/>
  <c r="D157" i="2"/>
  <c r="D79" i="2"/>
  <c r="D96" i="2"/>
  <c r="D81" i="2"/>
  <c r="D83" i="2"/>
  <c r="D97" i="2"/>
  <c r="D109" i="2"/>
  <c r="D95" i="2"/>
  <c r="D110" i="2"/>
  <c r="D80" i="2"/>
  <c r="D82" i="2"/>
  <c r="D84" i="2"/>
  <c r="D159" i="2" s="1"/>
  <c r="D71" i="2"/>
  <c r="D127" i="2"/>
  <c r="D127" i="3"/>
  <c r="D130" i="3" s="1"/>
  <c r="D161" i="3" s="1"/>
  <c r="D85" i="3"/>
  <c r="D160" i="3"/>
  <c r="D38" i="3"/>
  <c r="D72" i="3"/>
  <c r="D112" i="3"/>
  <c r="D128" i="3"/>
  <c r="D40" i="3"/>
  <c r="D51" i="3"/>
  <c r="D46" i="3"/>
  <c r="D47" i="3"/>
  <c r="D48" i="3"/>
  <c r="D45" i="3"/>
  <c r="D49" i="3"/>
  <c r="D50" i="3"/>
  <c r="D44" i="3"/>
  <c r="D52" i="3"/>
  <c r="D73" i="3"/>
  <c r="D75" i="3"/>
  <c r="D159" i="3"/>
  <c r="D126" i="2" l="1"/>
  <c r="D160" i="2" s="1"/>
  <c r="D136" i="3"/>
  <c r="M27" i="6"/>
  <c r="M16" i="6"/>
  <c r="D135" i="2"/>
  <c r="D44" i="2" l="1"/>
  <c r="D45" i="2"/>
  <c r="D49" i="2"/>
  <c r="D46" i="2"/>
  <c r="D48" i="2"/>
  <c r="D47" i="2"/>
  <c r="D43" i="2"/>
  <c r="D50" i="2"/>
  <c r="D134" i="3"/>
  <c r="D138" i="3" s="1"/>
  <c r="D162" i="3" s="1"/>
  <c r="D133" i="2"/>
  <c r="D51" i="2" l="1"/>
  <c r="D72" i="2" s="1"/>
  <c r="D158" i="2" s="1"/>
  <c r="D161" i="2"/>
  <c r="D140" i="3"/>
  <c r="D144" i="3" s="1"/>
  <c r="D145" i="3" s="1"/>
  <c r="D143" i="2" l="1"/>
  <c r="D144" i="2" s="1"/>
  <c r="D145" i="2" s="1"/>
  <c r="D146" i="3"/>
  <c r="D148" i="2" l="1"/>
  <c r="D149" i="2"/>
  <c r="D150" i="3"/>
  <c r="D149" i="3"/>
  <c r="D148" i="3"/>
  <c r="D150" i="2" l="1"/>
  <c r="D151" i="2" s="1"/>
  <c r="D162" i="2" s="1"/>
  <c r="D163" i="2" s="1"/>
  <c r="D151" i="3"/>
  <c r="D152" i="3" s="1"/>
  <c r="D163" i="3" s="1"/>
  <c r="D164" i="3" s="1"/>
  <c r="D166" i="3" l="1"/>
  <c r="D167" i="3" s="1"/>
  <c r="D9" i="1"/>
  <c r="G9" i="1" s="1"/>
  <c r="H9" i="1" s="1"/>
  <c r="D165" i="2"/>
  <c r="D166" i="2" s="1"/>
  <c r="D8" i="1"/>
  <c r="G8" i="1" s="1"/>
  <c r="H8" i="1" s="1"/>
  <c r="G10" i="1" l="1"/>
  <c r="H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D21" authorId="0" shapeId="0" xr:uid="{E9D478F3-0A79-490B-9A83-4282037E29B8}">
      <text>
        <r>
          <rPr>
            <sz val="9"/>
            <color indexed="81"/>
            <rFont val="Segoe UI"/>
            <family val="2"/>
          </rPr>
          <t xml:space="preserve">Cláusula 4ª, § 2 º
</t>
        </r>
      </text>
    </comment>
    <comment ref="D59" authorId="0" shapeId="0" xr:uid="{EBA4A3FC-98A5-4202-80A0-3370E8173FE6}">
      <text>
        <r>
          <rPr>
            <sz val="9"/>
            <color indexed="81"/>
            <rFont val="Segoe UI"/>
            <family val="2"/>
          </rPr>
          <t xml:space="preserve">Cláusula 14ª, caput
</t>
        </r>
      </text>
    </comment>
    <comment ref="D60" authorId="0" shapeId="0" xr:uid="{A01BED8E-D677-4945-8FAF-C48E42D57E1F}">
      <text>
        <r>
          <rPr>
            <sz val="9"/>
            <color indexed="81"/>
            <rFont val="Segoe UI"/>
            <family val="2"/>
          </rPr>
          <t>Cláusula 14ª, § 3 º</t>
        </r>
      </text>
    </comment>
    <comment ref="D61" authorId="0" shapeId="0" xr:uid="{BD38E422-F6AE-4082-9456-E1E24D272630}">
      <text>
        <r>
          <rPr>
            <sz val="9"/>
            <color indexed="81"/>
            <rFont val="Segoe UI"/>
            <family val="2"/>
          </rPr>
          <t>Cláusula 18ª</t>
        </r>
      </text>
    </comment>
    <comment ref="D62" authorId="0" shapeId="0" xr:uid="{844B0DC2-1E03-4440-827F-092CD56004DF}">
      <text>
        <r>
          <rPr>
            <sz val="9"/>
            <color indexed="81"/>
            <rFont val="Segoe UI"/>
            <family val="2"/>
          </rPr>
          <t>Cláusula 31ª § 4 º</t>
        </r>
      </text>
    </comment>
    <comment ref="D119" authorId="0" shapeId="0" xr:uid="{32CC6589-6630-4E7D-9FDC-628A67A3B081}">
      <text>
        <r>
          <rPr>
            <b/>
            <sz val="9"/>
            <color indexed="81"/>
            <rFont val="Segoe UI"/>
            <family val="2"/>
          </rPr>
          <t>35ª Cláusula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D21" authorId="0" shapeId="0" xr:uid="{96FD1E77-47C7-4CF8-A453-0AE2AF02BD66}">
      <text>
        <r>
          <rPr>
            <sz val="9"/>
            <color indexed="81"/>
            <rFont val="Segoe UI"/>
            <family val="2"/>
          </rPr>
          <t>Cláusula 4ª, § 2 º</t>
        </r>
      </text>
    </comment>
    <comment ref="D60" authorId="0" shapeId="0" xr:uid="{4152DE6D-82EE-4749-A176-1D3520F1ED15}">
      <text>
        <r>
          <rPr>
            <sz val="9"/>
            <color indexed="81"/>
            <rFont val="Segoe UI"/>
            <family val="2"/>
          </rPr>
          <t xml:space="preserve">Cláusula 14ª, caput
</t>
        </r>
      </text>
    </comment>
    <comment ref="D61" authorId="0" shapeId="0" xr:uid="{02E7D9A4-A6CA-45C8-9D47-A8B016AD05B1}">
      <text>
        <r>
          <rPr>
            <sz val="9"/>
            <color indexed="81"/>
            <rFont val="Segoe UI"/>
            <family val="2"/>
          </rPr>
          <t>Cláusula 14ª, § 3 º</t>
        </r>
      </text>
    </comment>
    <comment ref="D62" authorId="0" shapeId="0" xr:uid="{7A6CAEEA-C3A1-4587-A2DE-59455BAEE2E6}">
      <text>
        <r>
          <rPr>
            <sz val="9"/>
            <color indexed="81"/>
            <rFont val="Segoe UI"/>
            <family val="2"/>
          </rPr>
          <t>Cláusula 18ª</t>
        </r>
      </text>
    </comment>
    <comment ref="D63" authorId="0" shapeId="0" xr:uid="{857AC741-A055-4B13-B6F1-11E248103EA1}">
      <text>
        <r>
          <rPr>
            <sz val="9"/>
            <color indexed="81"/>
            <rFont val="Segoe UI"/>
            <family val="2"/>
          </rPr>
          <t>Cláusula 31ª § 4 º</t>
        </r>
      </text>
    </comment>
    <comment ref="D120" authorId="0" shapeId="0" xr:uid="{249E0FB1-2B18-427C-86A5-8519E55FA0E6}">
      <text>
        <r>
          <rPr>
            <b/>
            <sz val="9"/>
            <color indexed="81"/>
            <rFont val="Segoe UI"/>
            <family val="2"/>
          </rPr>
          <t>35ª</t>
        </r>
        <r>
          <rPr>
            <sz val="9"/>
            <color indexed="81"/>
            <rFont val="Segoe UI"/>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H16" authorId="0" shapeId="0" xr:uid="{9994AE39-939A-4464-BC74-86545656D86F}">
      <text>
        <r>
          <rPr>
            <sz val="9"/>
            <color indexed="81"/>
            <rFont val="Segoe UI"/>
            <family val="2"/>
          </rPr>
          <t xml:space="preserve">O valor de R$ 28,04 considera os juros.
</t>
        </r>
      </text>
    </comment>
    <comment ref="E18" authorId="0" shapeId="0" xr:uid="{329837FF-2C14-4244-B693-BA8854ED6686}">
      <text>
        <r>
          <rPr>
            <sz val="9"/>
            <color indexed="81"/>
            <rFont val="Segoe UI"/>
            <family val="2"/>
          </rPr>
          <t xml:space="preserve">Desconto incondicional
</t>
        </r>
      </text>
    </comment>
    <comment ref="H19" authorId="0" shapeId="0" xr:uid="{A52A26CB-4B5E-4D53-A865-7BAB3620A8C3}">
      <text>
        <r>
          <rPr>
            <sz val="9"/>
            <color indexed="81"/>
            <rFont val="Segoe UI"/>
            <family val="2"/>
          </rPr>
          <t xml:space="preserve">O valor de R$ 2,66 considera o valor de desconto.
</t>
        </r>
      </text>
    </comment>
  </commentList>
</comments>
</file>

<file path=xl/sharedStrings.xml><?xml version="1.0" encoding="utf-8"?>
<sst xmlns="http://schemas.openxmlformats.org/spreadsheetml/2006/main" count="708" uniqueCount="297">
  <si>
    <t>TRIBUNAL DE CONTAS DA UNIÃO</t>
  </si>
  <si>
    <t>SEGEDAM / SECAMBIENTES / DIAC</t>
  </si>
  <si>
    <t>Serviço de Apoio a Serviços Administrativos e Contratações para Operações em Ambientes</t>
  </si>
  <si>
    <t>RESUMO DE CUSTOS</t>
  </si>
  <si>
    <t>MÃO DE OBRA</t>
  </si>
  <si>
    <t>Serviços</t>
  </si>
  <si>
    <t xml:space="preserve">Turno </t>
  </si>
  <si>
    <t>Jornada</t>
  </si>
  <si>
    <t>Valor Mensal/ Empregado (R$)</t>
  </si>
  <si>
    <t>Empregados/ Posto</t>
  </si>
  <si>
    <t>Qtde. de Postos</t>
  </si>
  <si>
    <r>
      <t>Valor Mensal Total</t>
    </r>
    <r>
      <rPr>
        <b/>
        <sz val="11"/>
        <color indexed="8"/>
        <rFont val="Times New Roman"/>
        <family val="1"/>
      </rPr>
      <t xml:space="preserve"> (R$)</t>
    </r>
  </si>
  <si>
    <r>
      <t>Valor Anual</t>
    </r>
    <r>
      <rPr>
        <b/>
        <sz val="11"/>
        <color indexed="8"/>
        <rFont val="Times New Roman"/>
        <family val="1"/>
      </rPr>
      <t xml:space="preserve"> (R$)</t>
    </r>
  </si>
  <si>
    <t xml:space="preserve">Vigilância - Diurno </t>
  </si>
  <si>
    <t>Diurno</t>
  </si>
  <si>
    <t>12x36</t>
  </si>
  <si>
    <t xml:space="preserve">Vigilância - Noturno </t>
  </si>
  <si>
    <t>Noturno</t>
  </si>
  <si>
    <t>TOTAL MÃO DE OBRA (R$)</t>
  </si>
  <si>
    <t>Qtd. empregados</t>
  </si>
  <si>
    <t>PLANILHA ANALÍTICA DE CUSTOS E FORMAÇÃO DE PREÇOS</t>
  </si>
  <si>
    <t>Vigilância - Diurno 12x36</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</si>
  <si>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</si>
  <si>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</si>
  <si>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</si>
  <si>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</si>
  <si>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</si>
  <si>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</si>
  <si>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</si>
  <si>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5173-30</t>
  </si>
  <si>
    <t>Norma coletiva de Trabalho ou Sentença Normativa em Dissídio Coletivo:</t>
  </si>
  <si>
    <t>CCT</t>
  </si>
  <si>
    <t>Nº do Registro da norma coletiva no MTE</t>
  </si>
  <si>
    <t>AL000005/2025</t>
  </si>
  <si>
    <t>Data Base da Categoria:</t>
  </si>
  <si>
    <t>Turno:</t>
  </si>
  <si>
    <t>DIURNO</t>
  </si>
  <si>
    <t>Salário Mínimo:</t>
  </si>
  <si>
    <t>Módulo 1 - Composição da Remuneração</t>
  </si>
  <si>
    <t>Composição da Remuneração</t>
  </si>
  <si>
    <t>Percentual (%)</t>
  </si>
  <si>
    <t>Valor (R$)</t>
  </si>
  <si>
    <t>A</t>
  </si>
  <si>
    <t>Salário-Base</t>
  </si>
  <si>
    <t>B</t>
  </si>
  <si>
    <r>
      <t>Adicional de Periculosidade</t>
    </r>
    <r>
      <rPr>
        <vertAlign val="superscript"/>
        <sz val="10"/>
        <color rgb="FF000000"/>
        <rFont val="Times New Roman"/>
        <family val="1"/>
      </rPr>
      <t>1</t>
    </r>
  </si>
  <si>
    <t>C</t>
  </si>
  <si>
    <t>Adicional de Insalubridade</t>
  </si>
  <si>
    <t>D</t>
  </si>
  <si>
    <t>E</t>
  </si>
  <si>
    <r>
      <t>Produtividade</t>
    </r>
    <r>
      <rPr>
        <vertAlign val="superscript"/>
        <sz val="10"/>
        <color theme="1"/>
        <rFont val="Times New Roman"/>
        <family val="1"/>
      </rPr>
      <t>2</t>
    </r>
  </si>
  <si>
    <t>F</t>
  </si>
  <si>
    <t>Outros (especificar)</t>
  </si>
  <si>
    <t>Total</t>
  </si>
  <si>
    <t xml:space="preserve">Nota </t>
  </si>
  <si>
    <t>Metodologia de Cálculo do Adicional Periculosidade: Salário para a função de Vigilante, acrescido em 30%, conforme estipulado na cláusula 3ª, da Convenção Coletiva de Trabalho de Alagoas, número AL000005/2025.</t>
  </si>
  <si>
    <t>Metodologia de Cálculo da Produtividade: Aplica-se uma incidência de 6% sobre o salário base, conforme estipulado nas cláusulas 3ª e 4ª, § 2º, da Convenção Coletiva de Trabalho de Alagoas, número AL000005/2025.</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</si>
  <si>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</si>
  <si>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</si>
  <si>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</si>
  <si>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</si>
  <si>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</si>
  <si>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</si>
  <si>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</si>
  <si>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</si>
  <si>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</si>
  <si>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r>
      <t xml:space="preserve">GPS, FGTS e outras contribuições </t>
    </r>
    <r>
      <rPr>
        <b/>
        <vertAlign val="superscript"/>
        <sz val="10"/>
        <color rgb="FF000000"/>
        <rFont val="Times New Roman"/>
        <family val="1"/>
      </rPr>
      <t>1</t>
    </r>
  </si>
  <si>
    <t>INSS</t>
  </si>
  <si>
    <t>Salário Educação</t>
  </si>
  <si>
    <t>SAT</t>
  </si>
  <si>
    <t>SESC ou SESI</t>
  </si>
  <si>
    <t>SENAI - SENAC</t>
  </si>
  <si>
    <t>SEBRAE</t>
  </si>
  <si>
    <t>G</t>
  </si>
  <si>
    <t>INCRA</t>
  </si>
  <si>
    <t>H</t>
  </si>
  <si>
    <t>FGTS</t>
  </si>
  <si>
    <t xml:space="preserve">Total </t>
  </si>
  <si>
    <t>Nota:</t>
  </si>
  <si>
    <t>Base de cálculo: Módulo 1 + Submódulo 2.1</t>
  </si>
  <si>
    <t>Submódulo 2.3 - Benefícios Mensais e Diários.</t>
  </si>
  <si>
    <t>2.3</t>
  </si>
  <si>
    <t>Benefícios Mensais e Diários</t>
  </si>
  <si>
    <r>
      <t xml:space="preserve">Transporte </t>
    </r>
    <r>
      <rPr>
        <vertAlign val="superscript"/>
        <sz val="10"/>
        <color rgb="FF000000"/>
        <rFont val="Times New Roman"/>
        <family val="1"/>
      </rPr>
      <t>1</t>
    </r>
  </si>
  <si>
    <t>A.1</t>
  </si>
  <si>
    <t>Desconto Legal do Vale-Transporte</t>
  </si>
  <si>
    <r>
      <t xml:space="preserve">Auxílio-Refeição/Alimentação </t>
    </r>
    <r>
      <rPr>
        <vertAlign val="superscript"/>
        <sz val="10"/>
        <color rgb="FF000000"/>
        <rFont val="Times New Roman"/>
        <family val="1"/>
      </rPr>
      <t>2</t>
    </r>
  </si>
  <si>
    <t>B.1</t>
  </si>
  <si>
    <t>Desconto sobre o Auxílio Alimentação (CCT)</t>
  </si>
  <si>
    <r>
      <t>Assiduidade</t>
    </r>
    <r>
      <rPr>
        <vertAlign val="superscript"/>
        <sz val="10"/>
        <color rgb="FF000000"/>
        <rFont val="Times New Roman"/>
        <family val="1"/>
      </rPr>
      <t>3</t>
    </r>
  </si>
  <si>
    <t>Prêmio Mensal</t>
  </si>
  <si>
    <t>Outros (Especificar)</t>
  </si>
  <si>
    <t>1 e 2</t>
  </si>
  <si>
    <t>Considerando 15 dias por mês ( 12 x 36 )</t>
  </si>
  <si>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</si>
  <si>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</si>
  <si>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</si>
  <si>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</si>
  <si>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</si>
  <si>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</si>
  <si>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r>
      <t xml:space="preserve">Aviso Prévio Indenizado </t>
    </r>
    <r>
      <rPr>
        <vertAlign val="superscript"/>
        <sz val="10"/>
        <color rgb="FF000000"/>
        <rFont val="Times New Roman"/>
        <family val="1"/>
      </rPr>
      <t>1</t>
    </r>
  </si>
  <si>
    <r>
      <t xml:space="preserve">Incidência do FGTS sobre o Aviso Prévio Indenizado </t>
    </r>
    <r>
      <rPr>
        <vertAlign val="superscript"/>
        <sz val="10"/>
        <color rgb="FF000000"/>
        <rFont val="Times New Roman"/>
        <family val="1"/>
      </rPr>
      <t>2</t>
    </r>
  </si>
  <si>
    <r>
      <t xml:space="preserve">Multa do FGTS relativa ao Aviso Prévio Indenizado </t>
    </r>
    <r>
      <rPr>
        <vertAlign val="superscript"/>
        <sz val="10"/>
        <color rgb="FF000000"/>
        <rFont val="Times New Roman"/>
        <family val="1"/>
      </rPr>
      <t>3</t>
    </r>
  </si>
  <si>
    <r>
      <t xml:space="preserve">Aviso Prévio Trabalhado </t>
    </r>
    <r>
      <rPr>
        <vertAlign val="superscript"/>
        <sz val="10"/>
        <color rgb="FF000000"/>
        <rFont val="Times New Roman"/>
        <family val="1"/>
      </rPr>
      <t>4</t>
    </r>
  </si>
  <si>
    <t>Incidência dos encargos do submódulo 2.2 sobre o Aviso Prévio Trabalhado</t>
  </si>
  <si>
    <t>Multa do FGTS referente à demissão sem justa causa</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</si>
  <si>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</si>
  <si>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No Aviso Prévio Indenizado não há provisão de encargo previdenciário, mas incide FGTS. Base de Cálculo: Valor da remuneração</t>
  </si>
  <si>
    <t>Base de cálculo: Valor da Remuneração</t>
  </si>
  <si>
    <t>Estima-se que 100% dos empregados serão demitidos por aviso prévio trabalhado ao final da contratação. Para fins de precificação, pressupõe-se que haverá a redução de 7 dias de trabalho. Base de cálculo: Valor da Remuneração.</t>
  </si>
  <si>
    <t>Módulo 4 - Custo de Reposição do Profissional ausente</t>
  </si>
  <si>
    <t>Submódulo 4.1 - Ausências Legais com incidência de encargos previstos no submódulo 2.2</t>
  </si>
  <si>
    <t>4.1</t>
  </si>
  <si>
    <t>Ausências Legais com incidência de encargos</t>
  </si>
  <si>
    <r>
      <t xml:space="preserve">Cobertura de Férias </t>
    </r>
    <r>
      <rPr>
        <vertAlign val="superscript"/>
        <sz val="10"/>
        <color rgb="FF202124"/>
        <rFont val="Times New Roman"/>
        <family val="1"/>
      </rPr>
      <t>1</t>
    </r>
  </si>
  <si>
    <r>
      <t xml:space="preserve">Ausências Legais </t>
    </r>
    <r>
      <rPr>
        <vertAlign val="superscript"/>
        <sz val="10"/>
        <color rgb="FF202124"/>
        <rFont val="Times New Roman"/>
        <family val="1"/>
      </rPr>
      <t>2</t>
    </r>
  </si>
  <si>
    <r>
      <t xml:space="preserve">Licença-Paternidade </t>
    </r>
    <r>
      <rPr>
        <vertAlign val="superscript"/>
        <sz val="10"/>
        <color rgb="FF202124"/>
        <rFont val="Times New Roman"/>
        <family val="1"/>
      </rPr>
      <t>3</t>
    </r>
  </si>
  <si>
    <r>
      <t xml:space="preserve">Afastamento por licença-maternidade </t>
    </r>
    <r>
      <rPr>
        <vertAlign val="superscript"/>
        <sz val="10"/>
        <color theme="1"/>
        <rFont val="Times New Roman"/>
        <family val="1"/>
      </rPr>
      <t>4</t>
    </r>
  </si>
  <si>
    <t>Subtotal</t>
  </si>
  <si>
    <t>Incidência do submódulo 2.2 sobre as alíneas A, B, C e, D do submódulo 4.1</t>
  </si>
  <si>
    <t>Total  </t>
  </si>
  <si>
    <t>Infere-se que o folguista terá direito: à remuneração, ao 13º salário, às férias e ao terço constitucional de férias proporcionais. Base de cálculo: valor da remuneração.</t>
  </si>
  <si>
    <t>Este item previsto nos arts. 473 e 82 da CLT é composto por um conjunto de casos em que o funcionário pode faltar por determinadas razões com amparo legal e a contratada deve repor essa mão-de-obra.Estima-se que cada empregado poderá usufruir de 1 (um) dia de licença por ano (Acórdão-TCU nº 1.904-P, de 2007). Base de cálculo: valor da remuneração.</t>
  </si>
  <si>
    <t>Considerando a taxa de natalidade de 1,62% (IBGE 2023) a força de trabalhao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</si>
  <si>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Durante a licença, o salário maternidade e a parcela do décimo terceiro salário é custeado pelo INSS (Art. 59 da IN RFB 2110/2022). Cabe à contratada a provisão relativa às férias (1/12) e adicional de férias (1/12/3). Considerando taxa de natalidade de 1,62% ao ano (IBGE 2023), a força de trabalho feminina de 50% e 120 dias de licença por ano.</t>
  </si>
  <si>
    <t>Submódulo 4.2 - Ausências Legais sem incidência de encargos previstos no submódulo 2.2</t>
  </si>
  <si>
    <t>4.2</t>
  </si>
  <si>
    <r>
      <t xml:space="preserve">Ausências Legais sem incidência de encargos </t>
    </r>
    <r>
      <rPr>
        <b/>
        <vertAlign val="superscript"/>
        <sz val="10"/>
        <color rgb="FF202124"/>
        <rFont val="Times New Roman"/>
        <family val="1"/>
      </rPr>
      <t>1</t>
    </r>
  </si>
  <si>
    <r>
      <t xml:space="preserve">Ausência por doença </t>
    </r>
    <r>
      <rPr>
        <vertAlign val="superscript"/>
        <sz val="10"/>
        <color rgb="FF202124"/>
        <rFont val="Times New Roman"/>
        <family val="1"/>
      </rPr>
      <t>2</t>
    </r>
  </si>
  <si>
    <r>
      <t xml:space="preserve">Ausência por acidente de trabalho </t>
    </r>
    <r>
      <rPr>
        <vertAlign val="superscript"/>
        <sz val="10"/>
        <color rgb="FF202124"/>
        <rFont val="Times New Roman"/>
        <family val="1"/>
      </rPr>
      <t>3</t>
    </r>
  </si>
  <si>
    <t>Conforme disposto na Solução de Consulta nº 25, de 14 de junho de 2022 (DOU de 14.07.2022, Seção 1, pág. 12) da Receita Federal do Brasil (RFB), não incide contribuição previdenciária sobre as importâncias pagas relativas aos 15 primeiros dias que antecedem o auxílio-doença e a título de auxílio-acidente.</t>
  </si>
  <si>
    <t>Dados estatísticos extraídos do Acórdão-TCU nº 1.904/2007-P</t>
  </si>
  <si>
    <t>Considerando 1 licença de 15 dias por ano para 1,22% dos empregados (Anuário Estatístico da Previdência Social – AEPS/2013).</t>
  </si>
  <si>
    <t xml:space="preserve">Submódulo 4.2.2 - Substituto na Intrajornada </t>
  </si>
  <si>
    <t>4.2.2</t>
  </si>
  <si>
    <t xml:space="preserve">Substituto na Intrajornada </t>
  </si>
  <si>
    <r>
      <t>Substituto na cobertura de Intervalo para repouso ou alimentação</t>
    </r>
    <r>
      <rPr>
        <vertAlign val="superscript"/>
        <sz val="10"/>
        <color rgb="FF202124"/>
        <rFont val="Times New Roman"/>
        <family val="1"/>
      </rPr>
      <t>1</t>
    </r>
  </si>
  <si>
    <t>Metodologia de Cálculo da Intrajornada: = Total da remuneração / 220 h x 1 h x 7 x (4,345 / 2) x 1,6). Onde: 220 h = duzentos e vinte horas trabalhadas no mês; Onde: 1 h = tempo que deve ser indenizado; Onde: 7 = dias da semana; Onde: 4,345  = semanas por mês; Onde: 2 = número de empregados de um posto; Onde: 1,6 = Incidência de 60% sobre o período suprimido e já pago, de acordo com a cláusula 35ª da CCT AL000005/2025.</t>
  </si>
  <si>
    <t>Quadro-Resumo do Módulo 4 - Custo de Reposição do Profissional ausente</t>
  </si>
  <si>
    <r>
      <t xml:space="preserve">Custo de Reposição do Profissional ausente </t>
    </r>
    <r>
      <rPr>
        <b/>
        <vertAlign val="superscript"/>
        <sz val="10"/>
        <color rgb="FF000000"/>
        <rFont val="Times New Roman"/>
        <family val="1"/>
      </rPr>
      <t>1</t>
    </r>
  </si>
  <si>
    <t>Ausências Legais sem incidência de encargos</t>
  </si>
  <si>
    <t>Módulo 5 - Insumos Diversos</t>
  </si>
  <si>
    <t>Insumos Diversos</t>
  </si>
  <si>
    <t>Uniformes</t>
  </si>
  <si>
    <t>EPI</t>
  </si>
  <si>
    <t>Equipamentos (Depreciação e manutenção)</t>
  </si>
  <si>
    <t xml:space="preserve">Total do Módulo 1 + Módulo 2 + Módulo 3 + Módulo 4 + Módulo 5 </t>
  </si>
  <si>
    <t>Módulo 6 - Custos Indiretos, Tributos e Lucro</t>
  </si>
  <si>
    <t>Custos Indiretos, Tributos e Lucro</t>
  </si>
  <si>
    <t>Custos Indiretos</t>
  </si>
  <si>
    <t>Lucro</t>
  </si>
  <si>
    <t>Subtotal (Custos Indiretos + Lucro)</t>
  </si>
  <si>
    <r>
      <t xml:space="preserve">Tributos </t>
    </r>
    <r>
      <rPr>
        <vertAlign val="superscript"/>
        <sz val="10"/>
        <color rgb="FF000000"/>
        <rFont val="Times New Roman"/>
        <family val="1"/>
      </rPr>
      <t>1</t>
    </r>
  </si>
  <si>
    <t>C.1. ISS</t>
  </si>
  <si>
    <t>C.2. COFINS</t>
  </si>
  <si>
    <t>C.3. PIS</t>
  </si>
  <si>
    <t>Subtotal (Tributos)</t>
  </si>
  <si>
    <r>
      <t>O valor de cada Tributo é igual ao % do Tributo vezes o Total do Faturamento. F</t>
    </r>
    <r>
      <rPr>
        <vertAlign val="subscript"/>
        <sz val="8"/>
        <color rgb="FF202124"/>
        <rFont val="Times New Roman"/>
        <family val="1"/>
      </rPr>
      <t xml:space="preserve">t </t>
    </r>
    <r>
      <rPr>
        <sz val="8"/>
        <color rgb="FF202124"/>
        <rFont val="Times New Roman"/>
        <family val="1"/>
      </rPr>
      <t>= (S</t>
    </r>
    <r>
      <rPr>
        <vertAlign val="subscript"/>
        <sz val="8"/>
        <color rgb="FF202124"/>
        <rFont val="Times New Roman"/>
        <family val="1"/>
      </rPr>
      <t xml:space="preserve">m </t>
    </r>
    <r>
      <rPr>
        <sz val="8"/>
        <color rgb="FF202124"/>
        <rFont val="Times New Roman"/>
        <family val="1"/>
      </rPr>
      <t>+ K) / (1-(T/100)). Onde FT é igual Total do Faturamento e T é igual a soma dos percentuais dos Tributos)</t>
    </r>
  </si>
  <si>
    <t>QUADRO-RESUMO DO CUSTO POR EMPREGADO</t>
  </si>
  <si>
    <t>Mão de obra vinculada à execução contratual (valor por empregado)</t>
  </si>
  <si>
    <t>Módulo 4 - Custo de Reposição do Profissional Ausente</t>
  </si>
  <si>
    <t>Módulo 6 – Custos Indiretos, Tributos e Lucro</t>
  </si>
  <si>
    <t xml:space="preserve">Valor Total Mensal por Empregado </t>
  </si>
  <si>
    <t xml:space="preserve">Quantidade de empregados </t>
  </si>
  <si>
    <t>Valor Total Mensal por Posto</t>
  </si>
  <si>
    <t>Valor Total Anual por Posto</t>
  </si>
  <si>
    <t>Vigilância - Noturno 12x36</t>
  </si>
  <si>
    <r>
      <t>Produtividade</t>
    </r>
    <r>
      <rPr>
        <vertAlign val="superscript"/>
        <sz val="10"/>
        <color theme="1"/>
        <rFont val="Times New Roman"/>
        <family val="1"/>
      </rPr>
      <t>3</t>
    </r>
  </si>
  <si>
    <t>No Aviso Prévio Indenizado não há provisão de encargo previdenciário, mas incide FGTS. Base de Cálculo: Valor da remuneração.</t>
  </si>
  <si>
    <t>Considerando a taxa de natalidade de 1,62% (IBGE 2023) a força de trabalhao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</si>
  <si>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EQUIPAMENTOS PARA AS ATRIBUIÇÕES DE VIGILÂNCIA</t>
  </si>
  <si>
    <t xml:space="preserve">Contratação de serviços continuados de vigilância armada para atender demanda da SEC-AL (Secretaria do Estado de Alagoas). </t>
  </si>
  <si>
    <t>Mês da realização da pesquisa: 04/2025</t>
  </si>
  <si>
    <t xml:space="preserve"> Item </t>
  </si>
  <si>
    <t>Equipamento</t>
  </si>
  <si>
    <t>Descrição</t>
  </si>
  <si>
    <t>Unidade</t>
  </si>
  <si>
    <t>PREÇO 1</t>
  </si>
  <si>
    <t xml:space="preserve">PREÇO 2 </t>
  </si>
  <si>
    <t xml:space="preserve">PREÇO 3 </t>
  </si>
  <si>
    <t xml:space="preserve">PREÇO 4 </t>
  </si>
  <si>
    <t xml:space="preserve">PREÇO 5 </t>
  </si>
  <si>
    <t xml:space="preserve">CV </t>
  </si>
  <si>
    <t>Uso de equipamento por profissional</t>
  </si>
  <si>
    <t>Valor Médio Unitário (R$)</t>
  </si>
  <si>
    <t>Total mensal/ profissional (R$)</t>
  </si>
  <si>
    <t>Baleiro</t>
  </si>
  <si>
    <t>Capacidade mínima de 10 balas</t>
  </si>
  <si>
    <t>Unid.</t>
  </si>
  <si>
    <t>Capa para colete balístico</t>
  </si>
  <si>
    <t>Modelo discreto compatível com o colete fornecido</t>
  </si>
  <si>
    <t>Cinto de guarnição tático</t>
  </si>
  <si>
    <t>Cinto de guarnição tático, fivela em polímero com trava, espessura de 45mm</t>
  </si>
  <si>
    <t>Coldre</t>
  </si>
  <si>
    <t>Coldre de cintura em polímero para revólver de 8 tiros, com trava de saque rápido e passador de cinto de 45mm a 55mm.</t>
  </si>
  <si>
    <t xml:space="preserve">Colete Balístico nível mínimo de segurança II-A </t>
  </si>
  <si>
    <t>Jet Loader</t>
  </si>
  <si>
    <t>Jet Loader  8 tiros, compatível com o armamento.</t>
  </si>
  <si>
    <t>Lanterna recarregável</t>
  </si>
  <si>
    <t>LED, com regulagem de foco, recarregável por USB/Tipo C, Zoom ajustável e autonomia mínima de 4 horas de funcionamento</t>
  </si>
  <si>
    <t>Revólver calibre 38 - 08 Tiros</t>
  </si>
  <si>
    <t>-</t>
  </si>
  <si>
    <t>Qtde. Anual</t>
  </si>
  <si>
    <t>Livro de ocorrências</t>
  </si>
  <si>
    <t>Munição calibre 38</t>
  </si>
  <si>
    <t>Blister com 10</t>
  </si>
  <si>
    <t>INDICAÇÃO DAS FONTES APLICADAS:</t>
  </si>
  <si>
    <t xml:space="preserve">Para embasar a presente pesquisa foram consultadas, em ordem de preferência as seguintes fontes: </t>
  </si>
  <si>
    <t>1. Banco de Preços</t>
  </si>
  <si>
    <t>2. Internet</t>
  </si>
  <si>
    <r>
      <rPr>
        <i/>
        <sz val="11"/>
        <color rgb="FF000000"/>
        <rFont val="Times New Roman"/>
        <family val="1"/>
      </rPr>
      <t xml:space="preserve">Observações: </t>
    </r>
    <r>
      <rPr>
        <sz val="11"/>
        <color rgb="FF000000"/>
        <rFont val="Times New Roman"/>
        <family val="1"/>
      </rPr>
      <t>- Os valores cotados no site do banco de preços se referem a valores utilizados em contratações feitas pela administração pública.</t>
    </r>
  </si>
  <si>
    <t>METÓDO ESTATISTICO APLICADO:</t>
  </si>
  <si>
    <t xml:space="preserve"> - Composição de custos únitarios iguais a média aritimetica de cada item pesquisado</t>
  </si>
  <si>
    <t xml:space="preserve"> - Na composição dos custos foram excluidos os valores extremos e desarrazoados, quando o desvio padrão foi maior que 0,30</t>
  </si>
  <si>
    <t xml:space="preserve"> - Na composição de custos, quando relizada no site (link banco de preços) foi observada a localização da presente contratação.</t>
  </si>
  <si>
    <t xml:space="preserve"> - A pesquisa de preços foi realizada com base nos Art. 25 a 35 da Portaria-TCU n° 121, 28 de junho de 2023</t>
  </si>
  <si>
    <t>Agente respónsavel pela pesquisa: Gabriel de Assis Pereira</t>
  </si>
  <si>
    <t>Equip. Manutenção e Depreciação</t>
  </si>
  <si>
    <t>Vigilância (12x36h - diurno e noturno)</t>
  </si>
  <si>
    <t>Função</t>
  </si>
  <si>
    <t>Tipo</t>
  </si>
  <si>
    <t>Turno</t>
  </si>
  <si>
    <t>Nº de postos</t>
  </si>
  <si>
    <t>Nº de pessoas</t>
  </si>
  <si>
    <t>Total de armamento</t>
  </si>
  <si>
    <t>Item</t>
  </si>
  <si>
    <t>Descrição dos equipamentos</t>
  </si>
  <si>
    <t>Quantidade</t>
  </si>
  <si>
    <t>Média do item (R$)</t>
  </si>
  <si>
    <t>Valor Mensal (R$)</t>
  </si>
  <si>
    <t>Vigilância</t>
  </si>
  <si>
    <t>12 x 36 horas</t>
  </si>
  <si>
    <t>Baleiro *</t>
  </si>
  <si>
    <t>Capa para colete balístico **</t>
  </si>
  <si>
    <t>Sub total</t>
  </si>
  <si>
    <t>Cinto de guarnição tático *</t>
  </si>
  <si>
    <t>Coldre *</t>
  </si>
  <si>
    <t>Colete Balístico nível mínimo de segurança II-A **</t>
  </si>
  <si>
    <t>Jet Loader *</t>
  </si>
  <si>
    <t>Lanterna recarregável *</t>
  </si>
  <si>
    <t>Revólver calibre 38 - 08 Tiros *</t>
  </si>
  <si>
    <t xml:space="preserve">Valor total estimado </t>
  </si>
  <si>
    <t>Depreciação mensal, considerando resíduo de 20% e vida útil de 5 anos</t>
  </si>
  <si>
    <t>Quantidade de empregados (2 Vigilantes x 2 postos)</t>
  </si>
  <si>
    <t>Valor estimado da depreciação mensal por Vigilante</t>
  </si>
  <si>
    <t>Valor do equipamento para fins de manutenção estimada</t>
  </si>
  <si>
    <t>Manutenção mensal considerando coeficiente de 0,028%</t>
  </si>
  <si>
    <t>Custo total de depreciação + manutenção de equipamentos por Vigilante</t>
  </si>
  <si>
    <t>Livro de ocorrências *</t>
  </si>
  <si>
    <t>Munição calibre 38 *</t>
  </si>
  <si>
    <t>Quantidade total de Vigilantes</t>
  </si>
  <si>
    <t>Valor estimado mensal por Vigilante</t>
  </si>
  <si>
    <t>*</t>
  </si>
  <si>
    <t>**</t>
  </si>
  <si>
    <t>Considerou-se a estimativa de um item individual, para cada pessoa ocupante dos postos de serviço, para balizar o valor da depreciação do item.</t>
  </si>
  <si>
    <t>UNIFORMES</t>
  </si>
  <si>
    <t>VIGILÂNCIA - 12x36</t>
  </si>
  <si>
    <t>FEMININO</t>
  </si>
  <si>
    <t>Peça</t>
  </si>
  <si>
    <t>PREÇO 2</t>
  </si>
  <si>
    <t>PREÇO 3</t>
  </si>
  <si>
    <t>PREÇO 4</t>
  </si>
  <si>
    <t>PREÇO 5</t>
  </si>
  <si>
    <t>CV</t>
  </si>
  <si>
    <t>Valor Médio Unitário</t>
  </si>
  <si>
    <t>Valor Anual/ Empregado</t>
  </si>
  <si>
    <t>Valor Mensal/ Empregado</t>
  </si>
  <si>
    <t>Camisa</t>
  </si>
  <si>
    <t>Camisa social, confeccionada em tecido 100% algodão, abotoamento frontal, mangas curtas, bolso na parte superior do lado esquerdo, sobreposto.</t>
  </si>
  <si>
    <t>Capa de chuva</t>
  </si>
  <si>
    <t>Impermeável, com capuz, forrada, na cor preto.</t>
  </si>
  <si>
    <t>Crachá</t>
  </si>
  <si>
    <t>Jaqueta</t>
  </si>
  <si>
    <t>Cor preta, tecido tipo nylon, resinada, forrada com manta acrílica.</t>
  </si>
  <si>
    <t>Meia</t>
  </si>
  <si>
    <t>Meia social ou de algodão, na cor preta.</t>
  </si>
  <si>
    <t>TOTAL FEMININO (R$)</t>
  </si>
  <si>
    <t>MASCULINO</t>
  </si>
  <si>
    <t>TOTAL MASCULINO (R$)</t>
  </si>
  <si>
    <t>MÉDIA MASCULINO/FEMININO (R$)</t>
  </si>
  <si>
    <t>Coturno</t>
  </si>
  <si>
    <t>Calça</t>
  </si>
  <si>
    <t xml:space="preserve">Cinto </t>
  </si>
  <si>
    <t xml:space="preserve">Fiel Duplo </t>
  </si>
  <si>
    <t>Preto em couro nobuk hidrofugado, tecido sintético, colarinho e língua em couro, com cadarço, vestuário com cordura água repelente, em tecido poliéster 100% impermeável. Forração Interna: com rápida dispersão de umidade. Solado: plano em borracha e plataforma de EVA, com isolamento térmico e elétrico e com certificado de aprovação do Ministério do Trabalho e do Empregado (C.A).</t>
  </si>
  <si>
    <t>Tecido RIP-STOP, na cor preta, com zíper, cós anatômico, dois bolsos cargos inclinados, costuras triplas nas áreas de maior atrito.</t>
  </si>
  <si>
    <t>Cartão laminado em material PVC; Formato padrão CR-80, com as seguintes dimensões:  86 x 54 x 0,75mm (mesmo tamanho e espessura de um cartão de crédito)</t>
  </si>
  <si>
    <t>Fabricação em nylon, comprimento aproximado de 1 metro, trançado em sua parte superior , com 2 mosquetões metálicos giratórios nas extremidades para fixação do apito e revolver.</t>
  </si>
  <si>
    <t>Tecido nylon, com espessura larga de 3,4cm, na cor preto, fivela em metal preto composta por travas de metal articuladas em seu interior, com garra regulável, de primeira qualidade. (Sob medida)</t>
  </si>
  <si>
    <t>De acordo com a cláusula 18ª, caput, o valor do benefício é de R$ 139,30, e este montante é pago no mês de férias do beneficiário. Para calcular o custo mensal desse benefício, é necessário dividir o valor total de R$ 139,30 por 12 meses, resultando em 1/12 do valor anual.</t>
  </si>
  <si>
    <t>Munição calibre 38 e Livro de ocorrência</t>
  </si>
  <si>
    <t>Para estimar o custo, foi considerada a quantidade estimada de itens dividida pelo número total de pessoas que ocupam os postos de serviço.</t>
  </si>
  <si>
    <r>
      <t xml:space="preserve">Adicional Noturno </t>
    </r>
    <r>
      <rPr>
        <vertAlign val="superscript"/>
        <sz val="10"/>
        <color theme="1"/>
        <rFont val="Times New Roman"/>
        <family val="1"/>
      </rPr>
      <t>2</t>
    </r>
  </si>
  <si>
    <t>Metodologia de Cálculo do Adicional Noturno : Adicional Noturno (por hora) = (7*7*4,345*(Salário Base + Adicional de Periculosidade + Produtividade)*25%/220/2). Onde: 7 = horas consideradas noturnas  (das 22 às 5 horas); Onde: 7= Dias da semana x 4,345 semanas por mês; Onde: 25% = percentual do adicional, conforme cláusula 13ª da CCT AL000005/2025; Onde: 220 h = duzentos e vinte horas trabalhadas no mês; Onde: 2 = número de vigilantes por posto.</t>
  </si>
  <si>
    <t xml:space="preserve">Adicional Noturno </t>
  </si>
  <si>
    <t>Colete Balístico nível mínimo de segurança II-A”, com a especificação “Colete tático modular cordura 500, cor preta, sistema MOLLE, alça em tecido interno aveludado, compartimento para painel e placa balística, fita abdominal com fixação em tecido aderente, cinta abdominal elástica, tecido aderente para fixação de patches, bordados na parte externa com nome  e tipo sanguíneo, tecido 3D mesh 6mm confortável e respirável (não absorve suor), acabamento com viés por todo o colete, molde “slim” na medida exata do painel, revestimento em Nylon impermeabilizante que protege as placas balísticas da umidade, costuras estilo “paraquedas” em poliamida 66 – Cordura, regulagem de altura e largura, não atrapalha o acesso ao cinto de guarnição, modelo 2ª,tratamento antimicrobiano no tecido interno, repele a água, base sustentadora de painel balístico reforçada. (sob medida)</t>
  </si>
  <si>
    <t>Colete Balístico nível mínimo de segurança II-A”, com a especificação “Colete tático modular cordura 500, cor preta, sistema MOLLE, alça em tecido interno aveludado, compartimento para painel e placa balística, fita abdominal com fixação em tecido aderente, cinta abdominal elástica, tecido aderente para fixação de patches, bordados na parte externa com nome  e tipo sanguíneo, tecido 3D mesh 6mm confortável e respirável (não absorve suor), acabamento com viés por todo o colete, molde “slim” na medida exata do painel, revestimento em Nylon impermeabilizante que protege as placas balísticas da umidade, costuras estilo “paraquedas” em poliamida 66 – Cordura, regulagem de altura e largura, não atrapalha o acesso ao cinto de guarnição, modelo 2ª,tratamento antimicrobiano no tecido interno, repele a água, base sustentadora de painel balístico reforçada. (sob medida).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</si>
</sst>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R$-416]\ * #,##0.00_-;\-[$R$-416]\ * #,##0.00_-;_-[$R$-416]\ * &quot;-&quot;??_-;_-@_-"/>
    <numFmt numFmtId="167" formatCode="0.0%"/>
    <numFmt numFmtId="168" formatCode="0.000%"/>
    <numFmt numFmtId="169" formatCode="_-&quot;R$&quot;\ * #,##0.00_-;\-&quot;R$&quot;\ * #,##0.00_-;_-&quot;R$&quot;\ * &quot;-&quot;???_-;_-@_-"/>
    <numFmt numFmtId="170" formatCode="&quot;R$&quot;\ #,##0.00"/>
    <numFmt numFmtId="171" formatCode="0.00000"/>
  </numFmts>
  <fonts count="47" x14ac:knownFonts="1">
    <font>
      <sz val="11"/>
      <color theme="1"/>
      <name val="Aptos Narrow"/>
      <family val="2"/>
      <scheme val="minor"/>
    </font>
    <font>
      <sz val="11"/>
      <color theme="1"/>
      <name val="Aptos Narrow"/>
      <family val="2"/>
      <scheme val="minor"/>
    </font>
    <font>
      <sz val="10"/>
      <name val="Arial"/>
      <family val="2"/>
    </font>
    <font>
      <b/>
      <sz val="10"/>
      <color theme="1"/>
      <name val="Times New Roman"/>
      <family val="1"/>
    </font>
    <font>
      <sz val="10"/>
      <name val="Times New Roman"/>
      <family val="1"/>
    </font>
    <font>
      <sz val="10"/>
      <color theme="1"/>
      <name val="Times New Roman"/>
      <family val="1"/>
    </font>
    <font>
      <b/>
      <sz val="10"/>
      <color theme="0"/>
      <name val="Times New Roman"/>
      <family val="1"/>
    </font>
    <font>
      <b/>
      <sz val="10"/>
      <color rgb="FF000000"/>
      <name val="Times New Roman"/>
      <family val="1"/>
    </font>
    <font>
      <sz val="10"/>
      <color rgb="FF000000"/>
      <name val="Times New Roman"/>
      <family val="1"/>
    </font>
    <font>
      <sz val="10"/>
      <color rgb="FF00B050"/>
      <name val="Times New Roman"/>
      <family val="1"/>
    </font>
    <font>
      <b/>
      <sz val="8"/>
      <name val="Times New Roman"/>
      <family val="1"/>
    </font>
    <font>
      <sz val="8"/>
      <color theme="1"/>
      <name val="Times New Roman"/>
      <family val="1"/>
    </font>
    <font>
      <sz val="9"/>
      <color theme="1"/>
      <name val="Times New Roman"/>
      <family val="1"/>
    </font>
    <font>
      <b/>
      <sz val="9"/>
      <color theme="1"/>
      <name val="Times New Roman"/>
      <family val="1"/>
    </font>
    <font>
      <b/>
      <vertAlign val="superscript"/>
      <sz val="10"/>
      <color rgb="FF000000"/>
      <name val="Times New Roman"/>
      <family val="1"/>
    </font>
    <font>
      <b/>
      <sz val="8"/>
      <color theme="1"/>
      <name val="Times New Roman"/>
      <family val="1"/>
    </font>
    <font>
      <vertAlign val="superscript"/>
      <sz val="10"/>
      <color rgb="FF000000"/>
      <name val="Times New Roman"/>
      <family val="1"/>
    </font>
    <font>
      <sz val="8"/>
      <color rgb="FF000000"/>
      <name val="Times New Roman"/>
      <family val="1"/>
    </font>
    <font>
      <b/>
      <sz val="8"/>
      <color rgb="FF000000"/>
      <name val="Times New Roman"/>
      <family val="1"/>
    </font>
    <font>
      <sz val="10"/>
      <color theme="0"/>
      <name val="Times New Roman"/>
      <family val="1"/>
    </font>
    <font>
      <b/>
      <sz val="10"/>
      <color rgb="FF202124"/>
      <name val="Times New Roman"/>
      <family val="1"/>
    </font>
    <font>
      <sz val="10"/>
      <color rgb="FF202124"/>
      <name val="Times New Roman"/>
      <family val="1"/>
    </font>
    <font>
      <vertAlign val="superscript"/>
      <sz val="10"/>
      <color rgb="FF202124"/>
      <name val="Times New Roman"/>
      <family val="1"/>
    </font>
    <font>
      <vertAlign val="superscript"/>
      <sz val="10"/>
      <color theme="1"/>
      <name val="Times New Roman"/>
      <family val="1"/>
    </font>
    <font>
      <b/>
      <vertAlign val="superscript"/>
      <sz val="10"/>
      <color rgb="FF202124"/>
      <name val="Times New Roman"/>
      <family val="1"/>
    </font>
    <font>
      <b/>
      <sz val="10"/>
      <name val="Times New Roman"/>
      <family val="1"/>
    </font>
    <font>
      <sz val="8"/>
      <color rgb="FF202124"/>
      <name val="Times New Roman"/>
      <family val="1"/>
    </font>
    <font>
      <vertAlign val="subscript"/>
      <sz val="8"/>
      <color rgb="FF202124"/>
      <name val="Times New Roman"/>
      <family val="1"/>
    </font>
    <font>
      <sz val="9"/>
      <color indexed="81"/>
      <name val="Segoe UI"/>
      <family val="2"/>
    </font>
    <font>
      <sz val="9"/>
      <color theme="1"/>
      <name val="Arial"/>
      <family val="2"/>
    </font>
    <font>
      <sz val="11"/>
      <color theme="1"/>
      <name val="Times New Roman"/>
      <family val="1"/>
    </font>
    <font>
      <b/>
      <sz val="18"/>
      <name val="Times New Roman"/>
      <family val="1"/>
    </font>
    <font>
      <b/>
      <sz val="12"/>
      <name val="Times New Roman"/>
      <family val="1"/>
    </font>
    <font>
      <b/>
      <sz val="10"/>
      <color theme="4"/>
      <name val="Times New Roman"/>
      <family val="1"/>
    </font>
    <font>
      <sz val="10"/>
      <color theme="4"/>
      <name val="Times New Roman"/>
      <family val="1"/>
    </font>
    <font>
      <b/>
      <sz val="11"/>
      <name val="Times New Roman"/>
      <family val="1"/>
    </font>
    <font>
      <sz val="11"/>
      <name val="Times New Roman"/>
      <family val="1"/>
    </font>
    <font>
      <sz val="11"/>
      <color rgb="FF000000"/>
      <name val="Times New Roman"/>
      <family val="1"/>
    </font>
    <font>
      <i/>
      <sz val="11"/>
      <color rgb="FF000000"/>
      <name val="Times New Roman"/>
      <family val="1"/>
    </font>
    <font>
      <b/>
      <i/>
      <sz val="11"/>
      <name val="Times New Roman"/>
      <family val="1"/>
    </font>
    <font>
      <b/>
      <sz val="11"/>
      <color rgb="FF333333"/>
      <name val="Times New Roman"/>
      <family val="1"/>
    </font>
    <font>
      <b/>
      <sz val="11"/>
      <color theme="4"/>
      <name val="Times New Roman"/>
      <family val="1"/>
    </font>
    <font>
      <sz val="11"/>
      <color theme="4"/>
      <name val="Times New Roman"/>
      <family val="1"/>
    </font>
    <font>
      <b/>
      <sz val="11"/>
      <color rgb="FF000000"/>
      <name val="Times New Roman"/>
      <family val="1"/>
    </font>
    <font>
      <b/>
      <sz val="11"/>
      <color indexed="8"/>
      <name val="Times New Roman"/>
      <family val="1"/>
    </font>
    <font>
      <b/>
      <sz val="9"/>
      <color indexed="81"/>
      <name val="Segoe UI"/>
      <family val="2"/>
    </font>
    <font>
      <sz val="8"/>
      <name val="Aptos Narrow"/>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3" tint="0.89999084444715716"/>
        <bgColor indexed="64"/>
      </patternFill>
    </fill>
    <fill>
      <patternFill patternType="solid">
        <fgColor theme="0" tint="-0.2499465926084170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6BCE3"/>
        <bgColor indexed="64"/>
      </patternFill>
    </fill>
  </fills>
  <borders count="4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style="medium">
        <color auto="1"/>
      </bottom>
      <diagonal/>
    </border>
    <border>
      <left/>
      <right/>
      <top style="thin">
        <color auto="1"/>
      </top>
      <bottom style="medium">
        <color auto="1"/>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43" fontId="1" fillId="0" borderId="0" applyFont="0" applyFill="0" applyBorder="0" applyAlignment="0" applyProtection="0"/>
    <xf numFmtId="164" fontId="1"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1" fillId="0" borderId="0"/>
    <xf numFmtId="0" fontId="2" fillId="0" borderId="0"/>
    <xf numFmtId="44" fontId="1" fillId="0" borderId="0" applyFont="0" applyFill="0" applyBorder="0" applyAlignment="0" applyProtection="0"/>
    <xf numFmtId="0" fontId="2" fillId="0" borderId="0"/>
    <xf numFmtId="0" fontId="1" fillId="0" borderId="0"/>
    <xf numFmtId="0" fontId="1" fillId="0" borderId="0"/>
    <xf numFmtId="0" fontId="1" fillId="0" borderId="0"/>
  </cellStyleXfs>
  <cellXfs count="367">
    <xf numFmtId="0" fontId="0" fillId="0" borderId="0" xfId="0"/>
    <xf numFmtId="0" fontId="4" fillId="0" borderId="0" xfId="0" applyFont="1"/>
    <xf numFmtId="0" fontId="7" fillId="2" borderId="21" xfId="0" applyFont="1" applyFill="1" applyBorder="1" applyAlignment="1">
      <alignment horizontal="center" vertical="center" wrapText="1"/>
    </xf>
    <xf numFmtId="0" fontId="7" fillId="2" borderId="21" xfId="0" applyFont="1" applyFill="1" applyBorder="1" applyAlignment="1">
      <alignment horizontal="left" vertical="center" wrapText="1"/>
    </xf>
    <xf numFmtId="0" fontId="7" fillId="2" borderId="21" xfId="0" applyFont="1" applyFill="1" applyBorder="1" applyAlignment="1">
      <alignment horizontal="justify" vertical="center" wrapText="1"/>
    </xf>
    <xf numFmtId="0" fontId="8" fillId="0" borderId="21" xfId="0" applyFont="1" applyBorder="1" applyAlignment="1">
      <alignment horizontal="center" vertical="center" wrapText="1"/>
    </xf>
    <xf numFmtId="0" fontId="8" fillId="0" borderId="21" xfId="0" applyFont="1" applyBorder="1" applyAlignment="1">
      <alignment vertical="center" wrapText="1"/>
    </xf>
    <xf numFmtId="167" fontId="8" fillId="0" borderId="21" xfId="0" applyNumberFormat="1" applyFont="1" applyBorder="1" applyAlignment="1">
      <alignment horizontal="center" vertical="center" wrapText="1"/>
    </xf>
    <xf numFmtId="44" fontId="7" fillId="6" borderId="21" xfId="0" applyNumberFormat="1" applyFont="1" applyFill="1" applyBorder="1" applyAlignment="1">
      <alignment horizontal="justify" vertical="center" wrapText="1"/>
    </xf>
    <xf numFmtId="0" fontId="9" fillId="0" borderId="0" xfId="0" applyFont="1" applyAlignment="1">
      <alignment horizontal="center"/>
    </xf>
    <xf numFmtId="0" fontId="10" fillId="0" borderId="0" xfId="0" applyFont="1"/>
    <xf numFmtId="0" fontId="4" fillId="3" borderId="0" xfId="0" applyFont="1" applyFill="1"/>
    <xf numFmtId="0" fontId="7" fillId="2" borderId="2" xfId="0" applyFont="1" applyFill="1" applyBorder="1" applyAlignment="1">
      <alignment horizontal="left" vertical="center" wrapText="1"/>
    </xf>
    <xf numFmtId="0" fontId="8" fillId="0" borderId="2" xfId="0" applyFont="1" applyBorder="1" applyAlignment="1">
      <alignment vertical="center" wrapText="1"/>
    </xf>
    <xf numFmtId="168" fontId="8" fillId="0" borderId="21" xfId="0" applyNumberFormat="1" applyFont="1" applyBorder="1" applyAlignment="1">
      <alignment horizontal="center" vertical="center" wrapText="1"/>
    </xf>
    <xf numFmtId="168" fontId="7" fillId="6" borderId="21" xfId="0" applyNumberFormat="1" applyFont="1" applyFill="1" applyBorder="1" applyAlignment="1">
      <alignment horizontal="center" vertical="center" wrapText="1"/>
    </xf>
    <xf numFmtId="44" fontId="13" fillId="2" borderId="21" xfId="0" applyNumberFormat="1" applyFont="1" applyFill="1" applyBorder="1"/>
    <xf numFmtId="0" fontId="8" fillId="0" borderId="21" xfId="0" applyFont="1" applyBorder="1" applyAlignment="1">
      <alignment horizontal="justify" vertical="center" wrapText="1"/>
    </xf>
    <xf numFmtId="10" fontId="8" fillId="0" borderId="21" xfId="0" applyNumberFormat="1" applyFont="1" applyBorder="1" applyAlignment="1">
      <alignment horizontal="center" vertical="center" wrapText="1"/>
    </xf>
    <xf numFmtId="10" fontId="7" fillId="6" borderId="21" xfId="0" applyNumberFormat="1" applyFont="1" applyFill="1" applyBorder="1" applyAlignment="1">
      <alignment horizontal="center" vertical="center" wrapText="1"/>
    </xf>
    <xf numFmtId="0" fontId="15" fillId="0" borderId="22" xfId="0" applyFont="1" applyBorder="1" applyAlignment="1">
      <alignment horizontal="center"/>
    </xf>
    <xf numFmtId="0" fontId="11" fillId="0" borderId="0" xfId="0" applyFont="1" applyAlignment="1">
      <alignment horizontal="center"/>
    </xf>
    <xf numFmtId="0" fontId="4" fillId="0" borderId="1" xfId="0" applyFont="1" applyBorder="1" applyAlignment="1">
      <alignment horizontal="center"/>
    </xf>
    <xf numFmtId="0" fontId="8" fillId="3" borderId="21" xfId="0" applyFont="1" applyFill="1" applyBorder="1" applyAlignment="1">
      <alignment horizontal="center" vertical="center" wrapText="1"/>
    </xf>
    <xf numFmtId="0" fontId="17" fillId="0" borderId="0" xfId="0" applyFont="1" applyAlignment="1">
      <alignment horizontal="center" vertical="center" wrapText="1"/>
    </xf>
    <xf numFmtId="0" fontId="17" fillId="3" borderId="0" xfId="0" applyFont="1" applyFill="1" applyAlignment="1">
      <alignment horizontal="center" vertical="center" wrapText="1"/>
    </xf>
    <xf numFmtId="10" fontId="8" fillId="0" borderId="21" xfId="0" applyNumberFormat="1" applyFont="1" applyBorder="1" applyAlignment="1">
      <alignment vertical="center" wrapText="1"/>
    </xf>
    <xf numFmtId="44" fontId="7" fillId="6" borderId="21" xfId="0" applyNumberFormat="1" applyFont="1" applyFill="1" applyBorder="1" applyAlignment="1">
      <alignment horizontal="right" vertical="center" wrapText="1"/>
    </xf>
    <xf numFmtId="0" fontId="18" fillId="0" borderId="0" xfId="0" applyFont="1" applyAlignment="1">
      <alignment horizontal="center" vertical="center" wrapText="1"/>
    </xf>
    <xf numFmtId="0" fontId="20" fillId="2" borderId="21" xfId="0" applyFont="1" applyFill="1" applyBorder="1" applyAlignment="1">
      <alignment horizontal="center" vertical="center" wrapText="1"/>
    </xf>
    <xf numFmtId="0" fontId="20" fillId="2" borderId="21" xfId="0" applyFont="1" applyFill="1" applyBorder="1" applyAlignment="1">
      <alignment horizontal="justify" vertical="center" wrapText="1"/>
    </xf>
    <xf numFmtId="0" fontId="21" fillId="0" borderId="21" xfId="0" applyFont="1" applyBorder="1" applyAlignment="1">
      <alignment horizontal="center" vertical="center" wrapText="1"/>
    </xf>
    <xf numFmtId="0" fontId="21" fillId="0" borderId="21" xfId="0" applyFont="1" applyBorder="1" applyAlignment="1">
      <alignment horizontal="left" vertical="center" wrapText="1"/>
    </xf>
    <xf numFmtId="168" fontId="21" fillId="0" borderId="21" xfId="0" applyNumberFormat="1" applyFont="1" applyBorder="1" applyAlignment="1">
      <alignment horizontal="center" vertical="center" wrapText="1"/>
    </xf>
    <xf numFmtId="0" fontId="5" fillId="0" borderId="21" xfId="0" applyFont="1" applyBorder="1" applyAlignment="1">
      <alignment horizontal="center" vertical="center" wrapText="1"/>
    </xf>
    <xf numFmtId="0" fontId="5" fillId="0" borderId="21" xfId="0" applyFont="1" applyBorder="1" applyAlignment="1">
      <alignment horizontal="left" vertical="center" wrapText="1"/>
    </xf>
    <xf numFmtId="168" fontId="5" fillId="0" borderId="21" xfId="0" applyNumberFormat="1" applyFont="1" applyBorder="1" applyAlignment="1">
      <alignment horizontal="center" vertical="center" wrapText="1"/>
    </xf>
    <xf numFmtId="168" fontId="3" fillId="6" borderId="21" xfId="0" applyNumberFormat="1" applyFont="1" applyFill="1" applyBorder="1" applyAlignment="1">
      <alignment horizontal="center" vertical="center" wrapText="1"/>
    </xf>
    <xf numFmtId="169" fontId="3" fillId="6" borderId="21" xfId="0" applyNumberFormat="1" applyFont="1" applyFill="1" applyBorder="1" applyAlignment="1">
      <alignment horizontal="right" vertical="center" wrapText="1"/>
    </xf>
    <xf numFmtId="0" fontId="5" fillId="0" borderId="21" xfId="0" applyFont="1" applyBorder="1" applyAlignment="1">
      <alignment vertical="center" wrapText="1"/>
    </xf>
    <xf numFmtId="44" fontId="3" fillId="6" borderId="21" xfId="0" applyNumberFormat="1" applyFont="1" applyFill="1" applyBorder="1" applyAlignment="1">
      <alignment horizontal="right" vertical="center" wrapText="1"/>
    </xf>
    <xf numFmtId="0" fontId="15" fillId="0" borderId="0" xfId="0" applyFont="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right" vertical="center" wrapText="1"/>
    </xf>
    <xf numFmtId="0" fontId="21" fillId="3" borderId="21" xfId="0" applyFont="1" applyFill="1" applyBorder="1" applyAlignment="1">
      <alignment vertical="center" wrapText="1"/>
    </xf>
    <xf numFmtId="0" fontId="21" fillId="0" borderId="21" xfId="0" applyFont="1" applyBorder="1" applyAlignment="1">
      <alignment vertical="center" wrapText="1"/>
    </xf>
    <xf numFmtId="0" fontId="15" fillId="0" borderId="22" xfId="0" applyFont="1" applyBorder="1" applyAlignment="1">
      <alignment horizontal="center" vertical="center" wrapText="1"/>
    </xf>
    <xf numFmtId="166" fontId="4" fillId="0" borderId="0" xfId="0" applyNumberFormat="1" applyFont="1"/>
    <xf numFmtId="164" fontId="4" fillId="0" borderId="0" xfId="0" applyNumberFormat="1" applyFont="1"/>
    <xf numFmtId="0" fontId="25" fillId="0" borderId="0" xfId="0" applyFont="1" applyAlignment="1">
      <alignment horizontal="center"/>
    </xf>
    <xf numFmtId="0" fontId="7" fillId="8" borderId="23" xfId="0" applyFont="1" applyFill="1" applyBorder="1" applyAlignment="1">
      <alignment horizontal="center" vertical="center" wrapText="1"/>
    </xf>
    <xf numFmtId="0" fontId="7" fillId="8" borderId="24" xfId="0" applyFont="1" applyFill="1" applyBorder="1" applyAlignment="1">
      <alignment horizontal="justify" vertical="center" wrapText="1"/>
    </xf>
    <xf numFmtId="0" fontId="8" fillId="0" borderId="23" xfId="0" applyFont="1" applyBorder="1" applyAlignment="1">
      <alignment horizontal="center" vertical="center" wrapText="1"/>
    </xf>
    <xf numFmtId="0" fontId="8" fillId="0" borderId="24" xfId="0" applyFont="1" applyBorder="1" applyAlignment="1">
      <alignment horizontal="justify" vertical="center" wrapText="1"/>
    </xf>
    <xf numFmtId="10" fontId="8" fillId="0" borderId="24" xfId="0" applyNumberFormat="1" applyFont="1" applyBorder="1" applyAlignment="1">
      <alignment horizontal="center" vertical="center" wrapText="1"/>
    </xf>
    <xf numFmtId="10" fontId="7" fillId="8" borderId="4" xfId="0" applyNumberFormat="1" applyFont="1" applyFill="1" applyBorder="1" applyAlignment="1">
      <alignment horizontal="center" vertical="center" wrapText="1"/>
    </xf>
    <xf numFmtId="44" fontId="7" fillId="8" borderId="24" xfId="0" applyNumberFormat="1" applyFont="1" applyFill="1" applyBorder="1" applyAlignment="1">
      <alignment horizontal="justify" vertical="center" wrapText="1"/>
    </xf>
    <xf numFmtId="0" fontId="4" fillId="0" borderId="23" xfId="0" applyFont="1" applyBorder="1" applyAlignment="1">
      <alignment vertical="top" wrapText="1"/>
    </xf>
    <xf numFmtId="10" fontId="4" fillId="3" borderId="21" xfId="4" applyNumberFormat="1" applyFont="1" applyFill="1" applyBorder="1" applyAlignment="1">
      <alignment horizontal="center" vertical="center"/>
    </xf>
    <xf numFmtId="10" fontId="4" fillId="0" borderId="21" xfId="4" applyNumberFormat="1" applyFont="1" applyBorder="1" applyAlignment="1">
      <alignment horizontal="center" vertical="center"/>
    </xf>
    <xf numFmtId="10" fontId="7" fillId="8" borderId="24" xfId="0" applyNumberFormat="1" applyFont="1" applyFill="1" applyBorder="1" applyAlignment="1">
      <alignment horizontal="center" vertical="center" wrapText="1"/>
    </xf>
    <xf numFmtId="0" fontId="15" fillId="0" borderId="0" xfId="0" applyFont="1"/>
    <xf numFmtId="0" fontId="7" fillId="8" borderId="21" xfId="0" applyFont="1" applyFill="1" applyBorder="1" applyAlignment="1">
      <alignment horizontal="left" vertical="center" wrapText="1"/>
    </xf>
    <xf numFmtId="44" fontId="4" fillId="0" borderId="0" xfId="0" applyNumberFormat="1" applyFont="1"/>
    <xf numFmtId="44" fontId="7" fillId="6" borderId="21" xfId="0" applyNumberFormat="1" applyFont="1" applyFill="1" applyBorder="1" applyAlignment="1">
      <alignment horizontal="left" vertical="center" wrapText="1"/>
    </xf>
    <xf numFmtId="44" fontId="3" fillId="6" borderId="0" xfId="0" applyNumberFormat="1" applyFont="1" applyFill="1"/>
    <xf numFmtId="44" fontId="3" fillId="5" borderId="0" xfId="0" applyNumberFormat="1" applyFont="1" applyFill="1"/>
    <xf numFmtId="0" fontId="3" fillId="9" borderId="29" xfId="10" applyFont="1" applyFill="1" applyBorder="1" applyAlignment="1">
      <alignment horizontal="center" vertical="center"/>
    </xf>
    <xf numFmtId="0" fontId="3" fillId="9" borderId="29" xfId="10" applyFont="1" applyFill="1" applyBorder="1" applyAlignment="1">
      <alignment horizontal="center" vertical="center" wrapText="1"/>
    </xf>
    <xf numFmtId="0" fontId="25" fillId="9" borderId="13" xfId="4" applyFont="1" applyFill="1" applyBorder="1" applyAlignment="1">
      <alignment horizontal="center" vertical="center"/>
    </xf>
    <xf numFmtId="0" fontId="25" fillId="9" borderId="14" xfId="4" applyFont="1" applyFill="1" applyBorder="1" applyAlignment="1">
      <alignment horizontal="center" vertical="center"/>
    </xf>
    <xf numFmtId="0" fontId="25" fillId="9" borderId="14" xfId="4" applyFont="1" applyFill="1" applyBorder="1" applyAlignment="1">
      <alignment horizontal="center" vertical="center" wrapText="1"/>
    </xf>
    <xf numFmtId="164" fontId="4" fillId="3" borderId="37" xfId="4" applyNumberFormat="1" applyFont="1" applyFill="1" applyBorder="1" applyAlignment="1">
      <alignment horizontal="right" vertical="center"/>
    </xf>
    <xf numFmtId="0" fontId="5" fillId="10" borderId="29" xfId="10" applyFont="1" applyFill="1" applyBorder="1" applyAlignment="1">
      <alignment horizontal="center" vertical="center"/>
    </xf>
    <xf numFmtId="0" fontId="25" fillId="9" borderId="38" xfId="4" applyFont="1" applyFill="1" applyBorder="1" applyAlignment="1">
      <alignment horizontal="left" vertical="center"/>
    </xf>
    <xf numFmtId="0" fontId="25" fillId="9" borderId="11" xfId="4" applyFont="1" applyFill="1" applyBorder="1" applyAlignment="1">
      <alignment horizontal="left" vertical="center"/>
    </xf>
    <xf numFmtId="166" fontId="25" fillId="9" borderId="12" xfId="4" applyNumberFormat="1" applyFont="1" applyFill="1" applyBorder="1" applyAlignment="1">
      <alignment horizontal="center" vertical="center"/>
    </xf>
    <xf numFmtId="0" fontId="25" fillId="3" borderId="8" xfId="4" applyFont="1" applyFill="1" applyBorder="1" applyAlignment="1">
      <alignment vertical="center"/>
    </xf>
    <xf numFmtId="0" fontId="25" fillId="3" borderId="9" xfId="4" applyFont="1" applyFill="1" applyBorder="1" applyAlignment="1">
      <alignment vertical="center"/>
    </xf>
    <xf numFmtId="0" fontId="25" fillId="11" borderId="8" xfId="4" applyFont="1" applyFill="1" applyBorder="1" applyAlignment="1">
      <alignment vertical="center"/>
    </xf>
    <xf numFmtId="0" fontId="4" fillId="11" borderId="9" xfId="4" applyFont="1" applyFill="1" applyBorder="1"/>
    <xf numFmtId="0" fontId="25" fillId="11" borderId="10" xfId="4" applyFont="1" applyFill="1" applyBorder="1" applyAlignment="1">
      <alignment horizontal="center" vertical="center"/>
    </xf>
    <xf numFmtId="0" fontId="4" fillId="3" borderId="9" xfId="4" applyFont="1" applyFill="1" applyBorder="1"/>
    <xf numFmtId="0" fontId="25" fillId="12" borderId="18" xfId="4" applyFont="1" applyFill="1" applyBorder="1" applyAlignment="1">
      <alignment vertical="center"/>
    </xf>
    <xf numFmtId="0" fontId="4" fillId="12" borderId="19" xfId="4" applyFont="1" applyFill="1" applyBorder="1"/>
    <xf numFmtId="0" fontId="25" fillId="0" borderId="0" xfId="4" applyFont="1" applyAlignment="1">
      <alignment vertical="center"/>
    </xf>
    <xf numFmtId="0" fontId="4" fillId="0" borderId="0" xfId="4" applyFont="1"/>
    <xf numFmtId="4" fontId="25" fillId="0" borderId="0" xfId="4" applyNumberFormat="1" applyFont="1" applyAlignment="1">
      <alignment horizontal="center" vertical="center"/>
    </xf>
    <xf numFmtId="0" fontId="25" fillId="9" borderId="8" xfId="4" applyFont="1" applyFill="1" applyBorder="1" applyAlignment="1">
      <alignment horizontal="center" vertical="center"/>
    </xf>
    <xf numFmtId="0" fontId="25" fillId="9" borderId="9" xfId="4" applyFont="1" applyFill="1" applyBorder="1" applyAlignment="1">
      <alignment horizontal="center" vertical="center" wrapText="1"/>
    </xf>
    <xf numFmtId="0" fontId="25" fillId="9" borderId="9" xfId="4" applyFont="1" applyFill="1" applyBorder="1" applyAlignment="1">
      <alignment horizontal="center" vertical="center"/>
    </xf>
    <xf numFmtId="166" fontId="25" fillId="3" borderId="10" xfId="4" applyNumberFormat="1" applyFont="1" applyFill="1" applyBorder="1" applyAlignment="1">
      <alignment horizontal="center" vertical="center"/>
    </xf>
    <xf numFmtId="0" fontId="5" fillId="0" borderId="0" xfId="10" applyFont="1"/>
    <xf numFmtId="166" fontId="4" fillId="3" borderId="17" xfId="4" applyNumberFormat="1" applyFont="1" applyFill="1" applyBorder="1" applyAlignment="1">
      <alignment horizontal="center" vertical="center"/>
    </xf>
    <xf numFmtId="166" fontId="25" fillId="8" borderId="10" xfId="4" applyNumberFormat="1" applyFont="1" applyFill="1" applyBorder="1" applyAlignment="1">
      <alignment horizontal="center" vertical="center"/>
    </xf>
    <xf numFmtId="166" fontId="25" fillId="3" borderId="20" xfId="4" applyNumberFormat="1" applyFont="1" applyFill="1" applyBorder="1" applyAlignment="1">
      <alignment horizontal="center" vertical="center"/>
    </xf>
    <xf numFmtId="166" fontId="25" fillId="12" borderId="20" xfId="4" applyNumberFormat="1" applyFont="1" applyFill="1" applyBorder="1" applyAlignment="1">
      <alignment horizontal="center" vertical="center"/>
    </xf>
    <xf numFmtId="9" fontId="8" fillId="0" borderId="21" xfId="0" applyNumberFormat="1" applyFont="1" applyBorder="1" applyAlignment="1">
      <alignment horizontal="center" vertical="center" wrapText="1"/>
    </xf>
    <xf numFmtId="0" fontId="4" fillId="0" borderId="0" xfId="0" applyFont="1" applyAlignment="1">
      <alignment horizontal="center" vertical="center"/>
    </xf>
    <xf numFmtId="44" fontId="3" fillId="2" borderId="21" xfId="0" applyNumberFormat="1" applyFont="1" applyFill="1" applyBorder="1" applyAlignment="1">
      <alignment horizontal="center"/>
    </xf>
    <xf numFmtId="0" fontId="5" fillId="3" borderId="29" xfId="4" applyFont="1" applyFill="1" applyBorder="1" applyAlignment="1">
      <alignment horizontal="justify" vertical="center"/>
    </xf>
    <xf numFmtId="0" fontId="5" fillId="3" borderId="29" xfId="4" applyFont="1" applyFill="1" applyBorder="1" applyAlignment="1">
      <alignment horizontal="justify" vertical="center" wrapText="1"/>
    </xf>
    <xf numFmtId="0" fontId="3" fillId="2" borderId="29" xfId="10" applyFont="1" applyFill="1" applyBorder="1" applyAlignment="1">
      <alignment horizontal="center" vertical="center" wrapText="1"/>
    </xf>
    <xf numFmtId="0" fontId="25" fillId="9" borderId="15" xfId="4" applyFont="1" applyFill="1" applyBorder="1" applyAlignment="1">
      <alignment horizontal="center" vertical="center" wrapText="1"/>
    </xf>
    <xf numFmtId="0" fontId="25" fillId="9" borderId="10" xfId="4" applyFont="1" applyFill="1" applyBorder="1" applyAlignment="1">
      <alignment horizontal="center" vertical="center" wrapText="1"/>
    </xf>
    <xf numFmtId="0" fontId="8" fillId="3" borderId="2" xfId="0" applyFont="1" applyFill="1" applyBorder="1" applyAlignment="1">
      <alignment horizontal="center" vertical="center" wrapText="1"/>
    </xf>
    <xf numFmtId="0" fontId="5" fillId="0" borderId="2" xfId="10" applyFont="1" applyBorder="1" applyAlignment="1">
      <alignment horizontal="center" vertical="center"/>
    </xf>
    <xf numFmtId="0" fontId="0" fillId="0" borderId="0" xfId="0" applyAlignment="1">
      <alignment horizontal="center"/>
    </xf>
    <xf numFmtId="0" fontId="29" fillId="0" borderId="0" xfId="0" applyFont="1" applyAlignment="1">
      <alignment vertical="center"/>
    </xf>
    <xf numFmtId="0" fontId="5" fillId="3" borderId="21" xfId="0" applyFont="1" applyFill="1" applyBorder="1" applyAlignment="1">
      <alignment horizontal="center"/>
    </xf>
    <xf numFmtId="44" fontId="5" fillId="3" borderId="21" xfId="0" applyNumberFormat="1" applyFont="1" applyFill="1" applyBorder="1" applyAlignment="1">
      <alignment horizontal="center"/>
    </xf>
    <xf numFmtId="44" fontId="5" fillId="3" borderId="21" xfId="0" applyNumberFormat="1" applyFont="1" applyFill="1" applyBorder="1" applyAlignment="1">
      <alignment horizontal="left"/>
    </xf>
    <xf numFmtId="44" fontId="8" fillId="3" borderId="21" xfId="0" applyNumberFormat="1" applyFont="1" applyFill="1" applyBorder="1" applyAlignment="1">
      <alignment horizontal="justify" vertical="center" wrapText="1"/>
    </xf>
    <xf numFmtId="44" fontId="7" fillId="3" borderId="21" xfId="0" applyNumberFormat="1" applyFont="1" applyFill="1" applyBorder="1" applyAlignment="1">
      <alignment horizontal="justify" vertical="center" wrapText="1"/>
    </xf>
    <xf numFmtId="169" fontId="21" fillId="3" borderId="21" xfId="0" applyNumberFormat="1" applyFont="1" applyFill="1" applyBorder="1" applyAlignment="1">
      <alignment horizontal="right" vertical="center" wrapText="1"/>
    </xf>
    <xf numFmtId="169" fontId="5" fillId="3" borderId="21" xfId="0" applyNumberFormat="1" applyFont="1" applyFill="1" applyBorder="1" applyAlignment="1">
      <alignment horizontal="right" vertical="center" wrapText="1"/>
    </xf>
    <xf numFmtId="44" fontId="5" fillId="3" borderId="21" xfId="0" applyNumberFormat="1" applyFont="1" applyFill="1" applyBorder="1" applyAlignment="1">
      <alignment horizontal="right" vertical="center" wrapText="1"/>
    </xf>
    <xf numFmtId="44" fontId="8" fillId="3" borderId="24" xfId="0" applyNumberFormat="1" applyFont="1" applyFill="1" applyBorder="1" applyAlignment="1">
      <alignment horizontal="justify" vertical="center" wrapText="1"/>
    </xf>
    <xf numFmtId="44" fontId="7" fillId="3" borderId="21" xfId="0" applyNumberFormat="1" applyFont="1" applyFill="1" applyBorder="1" applyAlignment="1">
      <alignment horizontal="left" vertical="center" wrapText="1"/>
    </xf>
    <xf numFmtId="166" fontId="3" fillId="3" borderId="10" xfId="4" applyNumberFormat="1" applyFont="1" applyFill="1" applyBorder="1" applyAlignment="1">
      <alignment horizontal="center" vertical="center"/>
    </xf>
    <xf numFmtId="0" fontId="4" fillId="0" borderId="0" xfId="0" applyFont="1" applyAlignment="1">
      <alignment horizontal="center"/>
    </xf>
    <xf numFmtId="0" fontId="30" fillId="0" borderId="0" xfId="0" applyFont="1" applyAlignment="1">
      <alignment horizontal="center"/>
    </xf>
    <xf numFmtId="0" fontId="13" fillId="0" borderId="0" xfId="0" applyFont="1"/>
    <xf numFmtId="0" fontId="30" fillId="0" borderId="0" xfId="0" applyFont="1"/>
    <xf numFmtId="0" fontId="12" fillId="0" borderId="0" xfId="0" applyFont="1" applyAlignment="1">
      <alignment vertical="center"/>
    </xf>
    <xf numFmtId="0" fontId="25" fillId="3" borderId="14" xfId="6" applyFont="1" applyFill="1" applyBorder="1" applyAlignment="1">
      <alignment horizontal="center" vertical="center" wrapText="1"/>
    </xf>
    <xf numFmtId="0" fontId="25" fillId="3" borderId="11" xfId="6" applyFont="1" applyFill="1" applyBorder="1" applyAlignment="1">
      <alignment horizontal="center" vertical="center" wrapText="1"/>
    </xf>
    <xf numFmtId="0" fontId="4" fillId="3" borderId="0" xfId="0" applyFont="1" applyFill="1" applyAlignment="1">
      <alignment horizontal="center"/>
    </xf>
    <xf numFmtId="0" fontId="25" fillId="3" borderId="9" xfId="6" applyFont="1" applyFill="1" applyBorder="1" applyAlignment="1">
      <alignment horizontal="center" vertical="center" wrapText="1"/>
    </xf>
    <xf numFmtId="0" fontId="25" fillId="2" borderId="25" xfId="5" applyFont="1" applyFill="1" applyBorder="1" applyAlignment="1" applyProtection="1">
      <alignment horizontal="center" vertical="center" wrapText="1"/>
      <protection locked="0"/>
    </xf>
    <xf numFmtId="0" fontId="25" fillId="2" borderId="29" xfId="11" applyFont="1" applyFill="1" applyBorder="1" applyAlignment="1">
      <alignment horizontal="center" vertical="center" wrapText="1"/>
    </xf>
    <xf numFmtId="0" fontId="33" fillId="2" borderId="29" xfId="11" applyFont="1" applyFill="1" applyBorder="1" applyAlignment="1">
      <alignment horizontal="center" vertical="center" wrapText="1"/>
    </xf>
    <xf numFmtId="0" fontId="25" fillId="2" borderId="29" xfId="5" applyFont="1" applyFill="1" applyBorder="1" applyAlignment="1">
      <alignment horizontal="center" vertical="center" wrapText="1"/>
    </xf>
    <xf numFmtId="164" fontId="4" fillId="3" borderId="29" xfId="1" applyNumberFormat="1" applyFont="1" applyFill="1" applyBorder="1" applyAlignment="1" applyProtection="1">
      <alignment horizontal="center" vertical="center" wrapText="1"/>
      <protection locked="0"/>
    </xf>
    <xf numFmtId="164" fontId="4" fillId="3" borderId="29" xfId="1" applyNumberFormat="1" applyFont="1" applyFill="1" applyBorder="1" applyAlignment="1" applyProtection="1">
      <alignment horizontal="center" vertical="center"/>
      <protection locked="0"/>
    </xf>
    <xf numFmtId="2" fontId="34" fillId="3" borderId="29" xfId="1" applyNumberFormat="1" applyFont="1" applyFill="1" applyBorder="1" applyAlignment="1" applyProtection="1">
      <alignment horizontal="center" vertical="center" wrapText="1"/>
      <protection locked="0"/>
    </xf>
    <xf numFmtId="164" fontId="4" fillId="3" borderId="29" xfId="1" applyNumberFormat="1" applyFont="1" applyFill="1" applyBorder="1" applyAlignment="1" applyProtection="1">
      <alignment horizontal="center" vertical="center"/>
    </xf>
    <xf numFmtId="164" fontId="25" fillId="14" borderId="29" xfId="1" applyNumberFormat="1" applyFont="1" applyFill="1" applyBorder="1" applyAlignment="1" applyProtection="1">
      <alignment horizontal="center" vertical="center"/>
    </xf>
    <xf numFmtId="170" fontId="4" fillId="0" borderId="0" xfId="0" applyNumberFormat="1" applyFont="1" applyAlignment="1">
      <alignment horizontal="center"/>
    </xf>
    <xf numFmtId="0" fontId="5" fillId="0" borderId="0" xfId="0" applyFont="1"/>
    <xf numFmtId="0" fontId="25" fillId="2" borderId="29" xfId="5" applyFont="1" applyFill="1" applyBorder="1" applyAlignment="1" applyProtection="1">
      <alignment horizontal="center" vertical="center" wrapText="1"/>
      <protection locked="0"/>
    </xf>
    <xf numFmtId="164" fontId="4" fillId="3" borderId="29" xfId="12" applyNumberFormat="1" applyFont="1" applyFill="1" applyBorder="1" applyAlignment="1" applyProtection="1">
      <alignment horizontal="center" vertical="center" wrapText="1"/>
      <protection locked="0"/>
    </xf>
    <xf numFmtId="164" fontId="25" fillId="6" borderId="29" xfId="1" applyNumberFormat="1" applyFont="1" applyFill="1" applyBorder="1" applyAlignment="1" applyProtection="1">
      <alignment horizontal="center" vertical="center"/>
    </xf>
    <xf numFmtId="164" fontId="25" fillId="2" borderId="29" xfId="1" applyNumberFormat="1" applyFont="1" applyFill="1" applyBorder="1" applyAlignment="1" applyProtection="1">
      <alignment horizontal="center" vertical="center" wrapText="1"/>
    </xf>
    <xf numFmtId="0" fontId="4" fillId="3" borderId="0" xfId="4" applyFont="1" applyFill="1" applyAlignment="1">
      <alignment vertical="center"/>
    </xf>
    <xf numFmtId="0" fontId="36" fillId="3" borderId="0" xfId="4" applyFont="1" applyFill="1" applyAlignment="1">
      <alignment vertical="center"/>
    </xf>
    <xf numFmtId="0" fontId="30" fillId="0" borderId="16" xfId="0" applyFont="1" applyBorder="1" applyAlignment="1">
      <alignment horizontal="left" wrapText="1"/>
    </xf>
    <xf numFmtId="0" fontId="30" fillId="0" borderId="0" xfId="0" applyFont="1" applyAlignment="1">
      <alignment horizontal="left" wrapText="1"/>
    </xf>
    <xf numFmtId="0" fontId="40" fillId="2" borderId="28" xfId="4" applyFont="1" applyFill="1" applyBorder="1" applyAlignment="1">
      <alignment horizontal="center" vertical="center"/>
    </xf>
    <xf numFmtId="0" fontId="35" fillId="2" borderId="28" xfId="6" applyFont="1" applyFill="1" applyBorder="1" applyAlignment="1">
      <alignment horizontal="center" vertical="center" wrapText="1"/>
    </xf>
    <xf numFmtId="164" fontId="35" fillId="2" borderId="28" xfId="2" applyFont="1" applyFill="1" applyBorder="1" applyAlignment="1" applyProtection="1">
      <alignment horizontal="center" vertical="center" wrapText="1"/>
      <protection locked="0"/>
    </xf>
    <xf numFmtId="164" fontId="41" fillId="2" borderId="28" xfId="2" applyFont="1" applyFill="1" applyBorder="1" applyAlignment="1" applyProtection="1">
      <alignment horizontal="center" vertical="center" wrapText="1"/>
      <protection locked="0"/>
    </xf>
    <xf numFmtId="0" fontId="35" fillId="2" borderId="28" xfId="7" applyFont="1" applyFill="1" applyBorder="1" applyAlignment="1">
      <alignment horizontal="center" vertical="center" wrapText="1"/>
    </xf>
    <xf numFmtId="0" fontId="30" fillId="3" borderId="29" xfId="0" applyFont="1" applyFill="1" applyBorder="1" applyAlignment="1">
      <alignment horizontal="center" vertical="center"/>
    </xf>
    <xf numFmtId="2" fontId="42" fillId="3" borderId="29" xfId="2" applyNumberFormat="1" applyFont="1" applyFill="1" applyBorder="1" applyAlignment="1" applyProtection="1">
      <alignment horizontal="center" vertical="center" wrapText="1"/>
      <protection locked="0"/>
    </xf>
    <xf numFmtId="0" fontId="30" fillId="3" borderId="29" xfId="6" applyFont="1" applyFill="1" applyBorder="1" applyAlignment="1">
      <alignment horizontal="center" vertical="center" wrapText="1"/>
    </xf>
    <xf numFmtId="166" fontId="36" fillId="3" borderId="29" xfId="1" applyNumberFormat="1" applyFont="1" applyFill="1" applyBorder="1" applyAlignment="1" applyProtection="1">
      <alignment horizontal="right" vertical="center"/>
    </xf>
    <xf numFmtId="166" fontId="30" fillId="3" borderId="29" xfId="6" applyNumberFormat="1" applyFont="1" applyFill="1" applyBorder="1" applyAlignment="1">
      <alignment horizontal="right" vertical="center"/>
    </xf>
    <xf numFmtId="0" fontId="30" fillId="3" borderId="29" xfId="9" applyFont="1" applyFill="1" applyBorder="1" applyAlignment="1" applyProtection="1">
      <alignment horizontal="center" vertical="center"/>
      <protection locked="0"/>
    </xf>
    <xf numFmtId="0" fontId="43" fillId="2" borderId="5" xfId="0" applyFont="1" applyFill="1" applyBorder="1" applyAlignment="1">
      <alignment horizontal="center" vertical="center" wrapText="1"/>
    </xf>
    <xf numFmtId="0" fontId="43" fillId="2" borderId="6" xfId="0" applyFont="1" applyFill="1" applyBorder="1" applyAlignment="1">
      <alignment horizontal="center" vertical="center" wrapText="1"/>
    </xf>
    <xf numFmtId="0" fontId="43" fillId="2" borderId="7" xfId="0" applyFont="1" applyFill="1" applyBorder="1" applyAlignment="1">
      <alignment horizontal="center" vertical="center" wrapText="1"/>
    </xf>
    <xf numFmtId="4" fontId="37" fillId="3" borderId="8" xfId="0" applyNumberFormat="1" applyFont="1" applyFill="1" applyBorder="1" applyAlignment="1">
      <alignment horizontal="center" vertical="center" wrapText="1"/>
    </xf>
    <xf numFmtId="0" fontId="37" fillId="3" borderId="9" xfId="0" applyFont="1" applyFill="1" applyBorder="1" applyAlignment="1">
      <alignment horizontal="center" vertical="center" wrapText="1"/>
    </xf>
    <xf numFmtId="165" fontId="30" fillId="3" borderId="9" xfId="3" applyFont="1" applyFill="1" applyBorder="1" applyAlignment="1" applyProtection="1">
      <alignment horizontal="center" vertical="center" wrapText="1"/>
    </xf>
    <xf numFmtId="164" fontId="30" fillId="3" borderId="9" xfId="3" applyNumberFormat="1" applyFont="1" applyFill="1" applyBorder="1" applyAlignment="1" applyProtection="1">
      <alignment horizontal="right" vertical="center"/>
    </xf>
    <xf numFmtId="0" fontId="30" fillId="3" borderId="9" xfId="3" applyNumberFormat="1" applyFont="1" applyFill="1" applyBorder="1" applyAlignment="1" applyProtection="1">
      <alignment horizontal="center" vertical="center"/>
    </xf>
    <xf numFmtId="0" fontId="30" fillId="3" borderId="9" xfId="0" applyFont="1" applyFill="1" applyBorder="1" applyAlignment="1">
      <alignment horizontal="center" vertical="center"/>
    </xf>
    <xf numFmtId="166" fontId="30" fillId="3" borderId="9" xfId="3" applyNumberFormat="1" applyFont="1" applyFill="1" applyBorder="1" applyAlignment="1" applyProtection="1">
      <alignment vertical="center" wrapText="1"/>
    </xf>
    <xf numFmtId="166" fontId="30" fillId="3" borderId="10" xfId="3" applyNumberFormat="1" applyFont="1" applyFill="1" applyBorder="1" applyAlignment="1" applyProtection="1">
      <alignment vertical="center" wrapText="1"/>
    </xf>
    <xf numFmtId="0" fontId="43" fillId="4" borderId="2" xfId="0" applyFont="1" applyFill="1" applyBorder="1" applyAlignment="1" applyProtection="1">
      <alignment vertical="center"/>
      <protection locked="0"/>
    </xf>
    <xf numFmtId="0" fontId="43" fillId="4" borderId="3" xfId="0" applyFont="1" applyFill="1" applyBorder="1" applyAlignment="1" applyProtection="1">
      <alignment vertical="center"/>
      <protection locked="0"/>
    </xf>
    <xf numFmtId="0" fontId="43" fillId="4" borderId="3" xfId="0" applyFont="1" applyFill="1" applyBorder="1" applyAlignment="1" applyProtection="1">
      <alignment horizontal="center" vertical="center"/>
      <protection locked="0"/>
    </xf>
    <xf numFmtId="1" fontId="43" fillId="4" borderId="3" xfId="0" applyNumberFormat="1" applyFont="1" applyFill="1" applyBorder="1" applyAlignment="1">
      <alignment horizontal="center" vertical="center" wrapText="1"/>
    </xf>
    <xf numFmtId="166" fontId="43" fillId="4" borderId="3" xfId="3" applyNumberFormat="1" applyFont="1" applyFill="1" applyBorder="1" applyAlignment="1" applyProtection="1">
      <alignment horizontal="right" vertical="center"/>
    </xf>
    <xf numFmtId="166" fontId="43" fillId="4" borderId="4" xfId="3" applyNumberFormat="1" applyFont="1" applyFill="1" applyBorder="1" applyAlignment="1" applyProtection="1">
      <alignment horizontal="right" vertical="center"/>
    </xf>
    <xf numFmtId="0" fontId="36" fillId="0" borderId="0" xfId="0" applyFont="1" applyAlignment="1">
      <alignment vertical="center"/>
    </xf>
    <xf numFmtId="165" fontId="36" fillId="0" borderId="0" xfId="3" applyFont="1" applyAlignment="1" applyProtection="1">
      <alignment vertical="center"/>
    </xf>
    <xf numFmtId="0" fontId="36" fillId="0" borderId="0" xfId="0" applyFont="1" applyAlignment="1" applyProtection="1">
      <alignment vertical="center"/>
      <protection locked="0"/>
    </xf>
    <xf numFmtId="4" fontId="30" fillId="0" borderId="0" xfId="0" applyNumberFormat="1" applyFont="1"/>
    <xf numFmtId="0" fontId="3" fillId="13" borderId="10" xfId="4" applyFont="1" applyFill="1" applyBorder="1" applyAlignment="1">
      <alignment horizontal="center" vertical="center"/>
    </xf>
    <xf numFmtId="0" fontId="30" fillId="0" borderId="0" xfId="0" applyFont="1" applyAlignment="1">
      <alignment horizontal="center" wrapText="1"/>
    </xf>
    <xf numFmtId="9" fontId="5" fillId="0" borderId="21" xfId="0" applyNumberFormat="1" applyFont="1" applyBorder="1" applyAlignment="1">
      <alignment horizontal="center" vertical="center" wrapText="1"/>
    </xf>
    <xf numFmtId="0" fontId="5" fillId="3" borderId="0" xfId="4" applyFont="1" applyFill="1" applyAlignment="1">
      <alignment horizontal="left" vertical="center" indent="1"/>
    </xf>
    <xf numFmtId="0" fontId="5" fillId="3" borderId="29" xfId="10" applyFont="1" applyFill="1" applyBorder="1" applyAlignment="1">
      <alignment horizontal="center" vertical="center"/>
    </xf>
    <xf numFmtId="0" fontId="5" fillId="3" borderId="36" xfId="4" applyFont="1" applyFill="1" applyBorder="1" applyAlignment="1">
      <alignment horizontal="center" vertical="center"/>
    </xf>
    <xf numFmtId="0" fontId="5" fillId="3" borderId="29" xfId="4" applyFont="1" applyFill="1" applyBorder="1" applyAlignment="1">
      <alignment horizontal="center" vertical="center"/>
    </xf>
    <xf numFmtId="0" fontId="5" fillId="3" borderId="29" xfId="4" applyFont="1" applyFill="1" applyBorder="1" applyAlignment="1">
      <alignment horizontal="justify" wrapText="1"/>
    </xf>
    <xf numFmtId="0" fontId="5" fillId="3" borderId="25" xfId="5" applyFont="1" applyFill="1" applyBorder="1" applyAlignment="1" applyProtection="1">
      <alignment horizontal="center" vertical="center" wrapText="1"/>
      <protection locked="0"/>
    </xf>
    <xf numFmtId="0" fontId="5" fillId="3" borderId="29" xfId="11" applyFont="1" applyFill="1" applyBorder="1" applyAlignment="1">
      <alignment horizontal="center" vertical="center" wrapText="1"/>
    </xf>
    <xf numFmtId="0" fontId="5" fillId="3" borderId="29" xfId="11" applyFont="1" applyFill="1" applyBorder="1" applyAlignment="1">
      <alignment horizontal="justify" vertical="center" wrapText="1"/>
    </xf>
    <xf numFmtId="0" fontId="5" fillId="3" borderId="29" xfId="1" applyNumberFormat="1" applyFont="1" applyFill="1" applyBorder="1" applyAlignment="1" applyProtection="1">
      <alignment horizontal="center" vertical="center" wrapText="1"/>
    </xf>
    <xf numFmtId="0" fontId="30" fillId="3" borderId="29" xfId="4" applyFont="1" applyFill="1" applyBorder="1" applyAlignment="1">
      <alignment horizontal="center" vertical="center"/>
    </xf>
    <xf numFmtId="0" fontId="30" fillId="0" borderId="29" xfId="4" applyFont="1" applyBorder="1" applyAlignment="1">
      <alignment horizontal="center" vertical="center" wrapText="1"/>
    </xf>
    <xf numFmtId="0" fontId="30" fillId="3" borderId="29" xfId="0" applyFont="1" applyFill="1" applyBorder="1" applyAlignment="1">
      <alignment horizontal="justify" vertical="center" wrapText="1"/>
    </xf>
    <xf numFmtId="0" fontId="30" fillId="3" borderId="29" xfId="4" applyFont="1" applyFill="1" applyBorder="1" applyAlignment="1">
      <alignment horizontal="center" vertical="center" wrapText="1"/>
    </xf>
    <xf numFmtId="0" fontId="30" fillId="3" borderId="29" xfId="6" applyFont="1" applyFill="1" applyBorder="1" applyAlignment="1">
      <alignment horizontal="justify" vertical="center" wrapText="1"/>
    </xf>
    <xf numFmtId="0" fontId="30" fillId="3" borderId="29" xfId="0" applyFont="1" applyFill="1" applyBorder="1" applyAlignment="1">
      <alignment horizontal="left" vertical="center" wrapText="1"/>
    </xf>
    <xf numFmtId="0" fontId="30" fillId="3" borderId="29" xfId="0" applyFont="1" applyFill="1" applyBorder="1" applyAlignment="1">
      <alignment horizontal="center" vertical="center" wrapText="1"/>
    </xf>
    <xf numFmtId="0" fontId="30" fillId="0" borderId="29" xfId="4" applyFont="1" applyBorder="1" applyAlignment="1">
      <alignment horizontal="center" wrapText="1"/>
    </xf>
    <xf numFmtId="166" fontId="30" fillId="3" borderId="29" xfId="8" applyNumberFormat="1" applyFont="1" applyFill="1" applyBorder="1" applyAlignment="1" applyProtection="1">
      <alignment horizontal="left" vertical="center" wrapText="1"/>
      <protection locked="0"/>
    </xf>
    <xf numFmtId="164" fontId="5" fillId="3" borderId="29" xfId="4" applyNumberFormat="1" applyFont="1" applyFill="1" applyBorder="1" applyAlignment="1">
      <alignment vertical="center"/>
    </xf>
    <xf numFmtId="0" fontId="5" fillId="3" borderId="16" xfId="4" applyFont="1" applyFill="1" applyBorder="1" applyAlignment="1">
      <alignment horizontal="center" vertical="center"/>
    </xf>
    <xf numFmtId="4" fontId="5" fillId="3" borderId="0" xfId="4" applyNumberFormat="1" applyFont="1" applyFill="1" applyAlignment="1">
      <alignment horizontal="center" vertical="center"/>
    </xf>
    <xf numFmtId="44" fontId="5" fillId="3" borderId="21" xfId="0" applyNumberFormat="1" applyFont="1" applyFill="1" applyBorder="1" applyAlignment="1">
      <alignment horizontal="justify" vertical="center" wrapText="1"/>
    </xf>
    <xf numFmtId="169" fontId="8" fillId="3" borderId="21" xfId="0" applyNumberFormat="1" applyFont="1" applyFill="1" applyBorder="1" applyAlignment="1">
      <alignment horizontal="right" vertical="center" wrapText="1"/>
    </xf>
    <xf numFmtId="44" fontId="8" fillId="3" borderId="21" xfId="0" applyNumberFormat="1" applyFont="1" applyFill="1" applyBorder="1" applyAlignment="1">
      <alignment horizontal="right" vertical="center" wrapText="1"/>
    </xf>
    <xf numFmtId="0" fontId="5" fillId="0" borderId="0" xfId="0" applyFont="1" applyAlignment="1">
      <alignment horizontal="center" vertical="center"/>
    </xf>
    <xf numFmtId="0" fontId="5" fillId="3" borderId="0" xfId="0" applyFont="1" applyFill="1" applyAlignment="1">
      <alignment horizontal="center" vertical="center"/>
    </xf>
    <xf numFmtId="171" fontId="4" fillId="0" borderId="0" xfId="0" applyNumberFormat="1" applyFont="1"/>
    <xf numFmtId="0" fontId="30" fillId="0" borderId="0" xfId="0" applyFont="1" applyAlignment="1">
      <alignment horizontal="center"/>
    </xf>
    <xf numFmtId="0" fontId="43" fillId="0" borderId="1" xfId="0" applyFont="1" applyBorder="1" applyAlignment="1" applyProtection="1">
      <alignment horizontal="center" vertical="center"/>
      <protection locked="0"/>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3" fillId="6" borderId="0" xfId="0" applyFont="1" applyFill="1" applyAlignment="1">
      <alignment horizontal="left"/>
    </xf>
    <xf numFmtId="0" fontId="3" fillId="5" borderId="0" xfId="0" applyFont="1" applyFill="1" applyAlignment="1">
      <alignment horizontal="left"/>
    </xf>
    <xf numFmtId="0" fontId="11" fillId="0" borderId="0" xfId="0" applyFont="1" applyAlignment="1">
      <alignment horizontal="justify" vertical="center" wrapText="1"/>
    </xf>
    <xf numFmtId="0" fontId="8" fillId="0" borderId="21"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7" fillId="6" borderId="21" xfId="0" applyFont="1" applyFill="1" applyBorder="1" applyAlignment="1">
      <alignment horizontal="left" vertical="center" wrapText="1"/>
    </xf>
    <xf numFmtId="0" fontId="3" fillId="0" borderId="22" xfId="0" applyFont="1" applyBorder="1" applyAlignment="1">
      <alignment horizontal="right"/>
    </xf>
    <xf numFmtId="0" fontId="3" fillId="3" borderId="22" xfId="0" applyFont="1" applyFill="1" applyBorder="1" applyAlignment="1">
      <alignment horizontal="center"/>
    </xf>
    <xf numFmtId="0" fontId="26" fillId="0" borderId="0" xfId="0" applyFont="1" applyAlignment="1">
      <alignment horizontal="left" wrapText="1"/>
    </xf>
    <xf numFmtId="0" fontId="6" fillId="7" borderId="2" xfId="0" applyFont="1" applyFill="1" applyBorder="1" applyAlignment="1">
      <alignment horizontal="left" vertical="center"/>
    </xf>
    <xf numFmtId="0" fontId="6" fillId="7" borderId="3" xfId="0" applyFont="1" applyFill="1" applyBorder="1" applyAlignment="1">
      <alignment horizontal="left" vertical="center"/>
    </xf>
    <xf numFmtId="0" fontId="6" fillId="7" borderId="4" xfId="0" applyFont="1" applyFill="1" applyBorder="1" applyAlignment="1">
      <alignment horizontal="left" vertical="center"/>
    </xf>
    <xf numFmtId="0" fontId="7" fillId="8" borderId="2" xfId="0" applyFont="1" applyFill="1" applyBorder="1" applyAlignment="1">
      <alignment horizontal="left" vertical="center" wrapText="1"/>
    </xf>
    <xf numFmtId="0" fontId="7" fillId="8" borderId="3" xfId="0" applyFont="1" applyFill="1" applyBorder="1" applyAlignment="1">
      <alignment horizontal="left" vertical="center" wrapText="1"/>
    </xf>
    <xf numFmtId="0" fontId="7" fillId="8" borderId="4" xfId="0" applyFont="1" applyFill="1" applyBorder="1" applyAlignment="1">
      <alignment horizontal="left" vertical="center" wrapText="1"/>
    </xf>
    <xf numFmtId="0" fontId="4" fillId="0" borderId="1" xfId="0" applyFont="1" applyBorder="1" applyAlignment="1">
      <alignment horizontal="center"/>
    </xf>
    <xf numFmtId="0" fontId="12" fillId="2" borderId="21" xfId="0" applyFont="1" applyFill="1" applyBorder="1" applyAlignment="1">
      <alignment horizontal="left"/>
    </xf>
    <xf numFmtId="0" fontId="6" fillId="7" borderId="2" xfId="0" applyFont="1" applyFill="1" applyBorder="1" applyAlignment="1">
      <alignment horizontal="justify" vertical="center"/>
    </xf>
    <xf numFmtId="0" fontId="6" fillId="7" borderId="3" xfId="0" applyFont="1" applyFill="1" applyBorder="1" applyAlignment="1">
      <alignment horizontal="justify" vertical="center"/>
    </xf>
    <xf numFmtId="0" fontId="6" fillId="7" borderId="4" xfId="0" applyFont="1" applyFill="1" applyBorder="1" applyAlignment="1">
      <alignment horizontal="justify" vertical="center"/>
    </xf>
    <xf numFmtId="0" fontId="7" fillId="8" borderId="2" xfId="0" applyFont="1" applyFill="1" applyBorder="1" applyAlignment="1">
      <alignment horizontal="justify" vertical="center" wrapText="1"/>
    </xf>
    <xf numFmtId="0" fontId="7" fillId="8" borderId="4" xfId="0" applyFont="1" applyFill="1" applyBorder="1" applyAlignment="1">
      <alignment horizontal="justify" vertical="center" wrapText="1"/>
    </xf>
    <xf numFmtId="0" fontId="6" fillId="7" borderId="21" xfId="0" applyFont="1" applyFill="1" applyBorder="1" applyAlignment="1">
      <alignment horizontal="left" vertical="center"/>
    </xf>
    <xf numFmtId="0" fontId="7" fillId="2" borderId="21" xfId="0" applyFont="1" applyFill="1" applyBorder="1" applyAlignment="1">
      <alignment horizontal="left" vertical="center" wrapText="1"/>
    </xf>
    <xf numFmtId="0" fontId="21" fillId="0" borderId="21" xfId="0" applyFont="1" applyBorder="1" applyAlignment="1">
      <alignment horizontal="left" vertical="center" wrapText="1"/>
    </xf>
    <xf numFmtId="0" fontId="21" fillId="0" borderId="2" xfId="0" applyFont="1" applyBorder="1" applyAlignment="1">
      <alignment horizontal="left" vertical="center" wrapText="1"/>
    </xf>
    <xf numFmtId="0" fontId="21" fillId="0" borderId="4" xfId="0" applyFont="1" applyBorder="1" applyAlignment="1">
      <alignment horizontal="left" vertical="center" wrapText="1"/>
    </xf>
    <xf numFmtId="0" fontId="3" fillId="0" borderId="3" xfId="0" applyFont="1" applyBorder="1" applyAlignment="1">
      <alignment horizontal="center" vertical="center" wrapText="1"/>
    </xf>
    <xf numFmtId="0" fontId="20" fillId="2" borderId="21" xfId="0" applyFont="1" applyFill="1" applyBorder="1" applyAlignment="1">
      <alignment horizontal="left" vertical="center" wrapText="1"/>
    </xf>
    <xf numFmtId="0" fontId="11" fillId="3" borderId="0" xfId="0" applyFont="1" applyFill="1" applyAlignment="1">
      <alignment horizontal="justify" vertical="center" wrapText="1"/>
    </xf>
    <xf numFmtId="0" fontId="3" fillId="6" borderId="2" xfId="0" applyFont="1" applyFill="1" applyBorder="1" applyAlignment="1">
      <alignment horizontal="left" vertical="center" wrapText="1"/>
    </xf>
    <xf numFmtId="0" fontId="3" fillId="6" borderId="4" xfId="0" applyFont="1" applyFill="1" applyBorder="1" applyAlignment="1">
      <alignment horizontal="left" vertical="center" wrapText="1"/>
    </xf>
    <xf numFmtId="0" fontId="3" fillId="0" borderId="22" xfId="0" applyFont="1" applyBorder="1" applyAlignment="1">
      <alignment horizontal="center" vertical="center" wrapText="1"/>
    </xf>
    <xf numFmtId="0" fontId="4" fillId="0" borderId="0" xfId="0" applyFont="1" applyAlignment="1">
      <alignment horizontal="center"/>
    </xf>
    <xf numFmtId="0" fontId="6" fillId="7" borderId="2" xfId="0" applyFont="1" applyFill="1" applyBorder="1" applyAlignment="1">
      <alignment horizontal="left"/>
    </xf>
    <xf numFmtId="0" fontId="19" fillId="7" borderId="3" xfId="0" applyFont="1" applyFill="1" applyBorder="1" applyAlignment="1">
      <alignment horizontal="left"/>
    </xf>
    <xf numFmtId="0" fontId="19" fillId="7" borderId="4" xfId="0" applyFont="1" applyFill="1" applyBorder="1" applyAlignment="1">
      <alignment horizontal="left"/>
    </xf>
    <xf numFmtId="0" fontId="20" fillId="8" borderId="21" xfId="0" applyFont="1" applyFill="1" applyBorder="1" applyAlignment="1">
      <alignment horizontal="left" vertical="center"/>
    </xf>
    <xf numFmtId="0" fontId="7" fillId="6" borderId="2" xfId="0" applyFont="1" applyFill="1" applyBorder="1" applyAlignment="1">
      <alignment horizontal="left" vertical="center" wrapText="1"/>
    </xf>
    <xf numFmtId="0" fontId="7" fillId="6" borderId="4" xfId="0" applyFont="1" applyFill="1" applyBorder="1" applyAlignment="1">
      <alignment horizontal="left" vertical="center" wrapText="1"/>
    </xf>
    <xf numFmtId="0" fontId="18" fillId="0" borderId="22" xfId="0" applyFont="1" applyBorder="1" applyAlignment="1">
      <alignment horizontal="center" vertical="center" wrapText="1"/>
    </xf>
    <xf numFmtId="0" fontId="17" fillId="0" borderId="0" xfId="0" applyFont="1" applyAlignment="1">
      <alignment horizontal="justify" vertical="center" wrapText="1"/>
    </xf>
    <xf numFmtId="0" fontId="18" fillId="0" borderId="0" xfId="0" applyFont="1" applyAlignment="1">
      <alignment horizontal="justify" vertical="center" wrapText="1"/>
    </xf>
    <xf numFmtId="0" fontId="6" fillId="7" borderId="21" xfId="0" applyFont="1" applyFill="1" applyBorder="1" applyAlignment="1">
      <alignment vertical="center"/>
    </xf>
    <xf numFmtId="0" fontId="11" fillId="0" borderId="22" xfId="0" applyFont="1" applyBorder="1" applyAlignment="1">
      <alignment horizontal="center"/>
    </xf>
    <xf numFmtId="0" fontId="17" fillId="3" borderId="0" xfId="0" applyFont="1" applyFill="1" applyAlignment="1">
      <alignment horizontal="left" vertical="center" wrapText="1"/>
    </xf>
    <xf numFmtId="0" fontId="8" fillId="3" borderId="2"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21" xfId="0" applyFont="1" applyFill="1" applyBorder="1" applyAlignment="1">
      <alignment horizontal="left" vertical="center" wrapText="1"/>
    </xf>
    <xf numFmtId="0" fontId="11" fillId="0" borderId="0" xfId="0" applyFont="1" applyAlignment="1">
      <alignment horizontal="left"/>
    </xf>
    <xf numFmtId="0" fontId="7" fillId="0" borderId="3" xfId="0" applyFont="1" applyBorder="1" applyAlignment="1">
      <alignment horizontal="center" vertical="center" wrapText="1"/>
    </xf>
    <xf numFmtId="0" fontId="6" fillId="7" borderId="21" xfId="0" applyFont="1" applyFill="1" applyBorder="1" applyAlignment="1">
      <alignment horizontal="justify" vertical="center" wrapText="1"/>
    </xf>
    <xf numFmtId="0" fontId="7" fillId="6" borderId="21" xfId="0" applyFont="1" applyFill="1" applyBorder="1" applyAlignment="1">
      <alignment horizontal="justify" vertical="center" wrapText="1"/>
    </xf>
    <xf numFmtId="0" fontId="11" fillId="0" borderId="0" xfId="0" applyFont="1" applyAlignment="1">
      <alignment horizontal="justify" wrapText="1"/>
    </xf>
    <xf numFmtId="0" fontId="7" fillId="8" borderId="21" xfId="0" applyFont="1" applyFill="1" applyBorder="1" applyAlignment="1">
      <alignment horizontal="left" vertical="center"/>
    </xf>
    <xf numFmtId="0" fontId="5" fillId="0" borderId="21" xfId="0" applyFont="1" applyBorder="1" applyAlignment="1">
      <alignment horizontal="left"/>
    </xf>
    <xf numFmtId="0" fontId="4" fillId="0" borderId="3" xfId="0" applyFont="1" applyBorder="1" applyAlignment="1">
      <alignment horizontal="center"/>
    </xf>
    <xf numFmtId="0" fontId="7" fillId="6" borderId="3" xfId="0" applyFont="1" applyFill="1" applyBorder="1" applyAlignment="1">
      <alignment horizontal="left" vertical="center" wrapText="1"/>
    </xf>
    <xf numFmtId="0" fontId="5" fillId="0" borderId="21" xfId="0" applyFont="1" applyBorder="1" applyAlignment="1">
      <alignment horizontal="left" vertical="center"/>
    </xf>
    <xf numFmtId="0" fontId="3" fillId="5" borderId="21" xfId="0" applyFont="1" applyFill="1" applyBorder="1" applyAlignment="1">
      <alignment horizontal="center"/>
    </xf>
    <xf numFmtId="0" fontId="3" fillId="6" borderId="2" xfId="0" applyFont="1" applyFill="1" applyBorder="1" applyAlignment="1">
      <alignment horizontal="center"/>
    </xf>
    <xf numFmtId="0" fontId="3" fillId="6" borderId="3" xfId="0" applyFont="1" applyFill="1" applyBorder="1" applyAlignment="1">
      <alignment horizontal="center"/>
    </xf>
    <xf numFmtId="0" fontId="3" fillId="6" borderId="4" xfId="0" applyFont="1" applyFill="1" applyBorder="1" applyAlignment="1">
      <alignment horizontal="center"/>
    </xf>
    <xf numFmtId="0" fontId="11" fillId="0" borderId="0" xfId="0" applyFont="1" applyAlignment="1">
      <alignment horizontal="left" vertical="center" wrapText="1"/>
    </xf>
    <xf numFmtId="0" fontId="39" fillId="2" borderId="29" xfId="4" applyFont="1" applyFill="1" applyBorder="1" applyAlignment="1">
      <alignment horizontal="left" vertical="center"/>
    </xf>
    <xf numFmtId="0" fontId="36" fillId="3" borderId="29" xfId="4" applyFont="1" applyFill="1" applyBorder="1" applyAlignment="1">
      <alignment horizontal="left" vertical="center"/>
    </xf>
    <xf numFmtId="0" fontId="35" fillId="2" borderId="29" xfId="4" applyFont="1" applyFill="1" applyBorder="1" applyAlignment="1">
      <alignment horizontal="left" vertical="center"/>
    </xf>
    <xf numFmtId="0" fontId="4" fillId="3" borderId="29" xfId="4" applyFont="1" applyFill="1" applyBorder="1" applyAlignment="1">
      <alignment horizontal="left" vertical="center"/>
    </xf>
    <xf numFmtId="0" fontId="37" fillId="3" borderId="29" xfId="4" applyFont="1" applyFill="1" applyBorder="1" applyAlignment="1">
      <alignment horizontal="left" vertical="center"/>
    </xf>
    <xf numFmtId="0" fontId="31" fillId="2" borderId="25" xfId="5" applyFont="1" applyFill="1" applyBorder="1" applyAlignment="1">
      <alignment horizontal="center" vertical="center" wrapText="1"/>
    </xf>
    <xf numFmtId="0" fontId="31" fillId="2" borderId="9" xfId="5" applyFont="1" applyFill="1" applyBorder="1" applyAlignment="1">
      <alignment horizontal="center" vertical="center" wrapText="1"/>
    </xf>
    <xf numFmtId="0" fontId="31" fillId="2" borderId="26" xfId="5" applyFont="1" applyFill="1" applyBorder="1" applyAlignment="1">
      <alignment horizontal="center" vertical="center" wrapText="1"/>
    </xf>
    <xf numFmtId="0" fontId="30" fillId="0" borderId="19" xfId="0" applyFont="1" applyBorder="1" applyAlignment="1">
      <alignment horizontal="center"/>
    </xf>
    <xf numFmtId="0" fontId="32" fillId="0" borderId="2" xfId="5" applyFont="1" applyBorder="1" applyAlignment="1" applyProtection="1">
      <alignment horizontal="left" vertical="center" wrapText="1"/>
      <protection locked="0"/>
    </xf>
    <xf numFmtId="0" fontId="32" fillId="0" borderId="3" xfId="5" applyFont="1" applyBorder="1" applyAlignment="1" applyProtection="1">
      <alignment horizontal="left" vertical="center" wrapText="1"/>
      <protection locked="0"/>
    </xf>
    <xf numFmtId="0" fontId="32" fillId="0" borderId="4" xfId="5" applyFont="1" applyBorder="1" applyAlignment="1" applyProtection="1">
      <alignment horizontal="left" vertical="center" wrapText="1"/>
      <protection locked="0"/>
    </xf>
    <xf numFmtId="0" fontId="32" fillId="0" borderId="2" xfId="5" applyFont="1" applyBorder="1" applyAlignment="1" applyProtection="1">
      <alignment vertical="center" wrapText="1"/>
      <protection locked="0"/>
    </xf>
    <xf numFmtId="0" fontId="32" fillId="0" borderId="3" xfId="5" applyFont="1" applyBorder="1" applyAlignment="1" applyProtection="1">
      <alignment vertical="center" wrapText="1"/>
      <protection locked="0"/>
    </xf>
    <xf numFmtId="0" fontId="32" fillId="0" borderId="4" xfId="5" applyFont="1" applyBorder="1" applyAlignment="1" applyProtection="1">
      <alignment vertical="center" wrapText="1"/>
      <protection locked="0"/>
    </xf>
    <xf numFmtId="0" fontId="30" fillId="0" borderId="27" xfId="0" applyFont="1" applyBorder="1" applyAlignment="1">
      <alignment horizontal="center"/>
    </xf>
    <xf numFmtId="0" fontId="31" fillId="2" borderId="2" xfId="5" applyFont="1" applyFill="1" applyBorder="1" applyAlignment="1">
      <alignment horizontal="center" vertical="center" wrapText="1"/>
    </xf>
    <xf numFmtId="0" fontId="31" fillId="2" borderId="3" xfId="5" applyFont="1" applyFill="1" applyBorder="1" applyAlignment="1">
      <alignment horizontal="center" vertical="center" wrapText="1"/>
    </xf>
    <xf numFmtId="0" fontId="31" fillId="2" borderId="4" xfId="5" applyFont="1" applyFill="1" applyBorder="1" applyAlignment="1">
      <alignment horizontal="center" vertical="center" wrapText="1"/>
    </xf>
    <xf numFmtId="0" fontId="5" fillId="3" borderId="39" xfId="10" applyFont="1" applyFill="1" applyBorder="1" applyAlignment="1">
      <alignment horizontal="center" vertical="center"/>
    </xf>
    <xf numFmtId="0" fontId="5" fillId="3" borderId="40" xfId="10" applyFont="1" applyFill="1" applyBorder="1" applyAlignment="1">
      <alignment horizontal="center" vertical="center"/>
    </xf>
    <xf numFmtId="0" fontId="8" fillId="3" borderId="3" xfId="0" applyFont="1" applyFill="1" applyBorder="1" applyAlignment="1">
      <alignment horizontal="justify" vertical="center" wrapText="1"/>
    </xf>
    <xf numFmtId="0" fontId="8" fillId="3" borderId="4" xfId="0" applyFont="1" applyFill="1" applyBorder="1" applyAlignment="1">
      <alignment horizontal="justify" vertical="center" wrapText="1"/>
    </xf>
    <xf numFmtId="0" fontId="5" fillId="0" borderId="3" xfId="10" applyFont="1" applyBorder="1" applyAlignment="1">
      <alignment horizontal="justify" vertical="center" wrapText="1"/>
    </xf>
    <xf numFmtId="0" fontId="5" fillId="0" borderId="4" xfId="10" applyFont="1" applyBorder="1" applyAlignment="1">
      <alignment horizontal="justify" vertical="center" wrapText="1"/>
    </xf>
    <xf numFmtId="0" fontId="3" fillId="9" borderId="5" xfId="10" applyFont="1" applyFill="1" applyBorder="1" applyAlignment="1">
      <alignment horizontal="center"/>
    </xf>
    <xf numFmtId="0" fontId="3" fillId="9" borderId="6" xfId="10" applyFont="1" applyFill="1" applyBorder="1" applyAlignment="1">
      <alignment horizontal="center"/>
    </xf>
    <xf numFmtId="0" fontId="3" fillId="9" borderId="7" xfId="10" applyFont="1" applyFill="1" applyBorder="1" applyAlignment="1">
      <alignment horizontal="center"/>
    </xf>
    <xf numFmtId="0" fontId="25" fillId="8" borderId="8" xfId="4" applyFont="1" applyFill="1" applyBorder="1" applyAlignment="1">
      <alignment horizontal="left" vertical="center"/>
    </xf>
    <xf numFmtId="0" fontId="25" fillId="8" borderId="9" xfId="4" applyFont="1" applyFill="1" applyBorder="1" applyAlignment="1">
      <alignment horizontal="left" vertical="center"/>
    </xf>
    <xf numFmtId="0" fontId="25" fillId="13" borderId="8" xfId="4" applyFont="1" applyFill="1" applyBorder="1" applyAlignment="1">
      <alignment vertical="center"/>
    </xf>
    <xf numFmtId="0" fontId="25" fillId="13" borderId="9" xfId="4" applyFont="1" applyFill="1" applyBorder="1" applyAlignment="1">
      <alignment vertical="center"/>
    </xf>
    <xf numFmtId="0" fontId="25" fillId="3" borderId="18" xfId="4" applyFont="1" applyFill="1" applyBorder="1" applyAlignment="1">
      <alignment vertical="center"/>
    </xf>
    <xf numFmtId="0" fontId="25" fillId="3" borderId="19" xfId="4" applyFont="1" applyFill="1" applyBorder="1" applyAlignment="1">
      <alignment vertical="center"/>
    </xf>
    <xf numFmtId="0" fontId="5" fillId="0" borderId="30" xfId="0" applyFont="1" applyBorder="1" applyAlignment="1">
      <alignment horizontal="justify" vertical="center" wrapText="1"/>
    </xf>
    <xf numFmtId="0" fontId="5" fillId="0" borderId="22" xfId="0" applyFont="1" applyBorder="1" applyAlignment="1">
      <alignment horizontal="justify" vertical="center" wrapText="1"/>
    </xf>
    <xf numFmtId="0" fontId="5" fillId="0" borderId="31" xfId="0" applyFont="1" applyBorder="1" applyAlignment="1">
      <alignment horizontal="justify" vertical="center" wrapText="1"/>
    </xf>
    <xf numFmtId="0" fontId="5" fillId="0" borderId="16" xfId="0" applyFont="1" applyBorder="1" applyAlignment="1">
      <alignment horizontal="justify" vertical="center" wrapText="1"/>
    </xf>
    <xf numFmtId="0" fontId="5" fillId="0" borderId="0" xfId="0" applyFont="1" applyAlignment="1">
      <alignment horizontal="justify" vertical="center" wrapText="1"/>
    </xf>
    <xf numFmtId="0" fontId="5" fillId="0" borderId="17" xfId="0" applyFont="1" applyBorder="1" applyAlignment="1">
      <alignment horizontal="justify" vertical="center" wrapText="1"/>
    </xf>
    <xf numFmtId="0" fontId="5" fillId="0" borderId="32"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24" xfId="0" applyFont="1" applyBorder="1" applyAlignment="1">
      <alignment horizontal="justify" vertical="center" wrapText="1"/>
    </xf>
    <xf numFmtId="0" fontId="3" fillId="9" borderId="5" xfId="10" applyFont="1" applyFill="1" applyBorder="1" applyAlignment="1">
      <alignment horizontal="center" vertical="center"/>
    </xf>
    <xf numFmtId="0" fontId="3" fillId="9" borderId="6" xfId="10" applyFont="1" applyFill="1" applyBorder="1" applyAlignment="1">
      <alignment horizontal="center" vertical="center"/>
    </xf>
    <xf numFmtId="0" fontId="3" fillId="9" borderId="7" xfId="10" applyFont="1" applyFill="1" applyBorder="1" applyAlignment="1">
      <alignment horizontal="center" vertical="center"/>
    </xf>
    <xf numFmtId="0" fontId="3" fillId="9" borderId="25" xfId="10" applyFont="1" applyFill="1" applyBorder="1" applyAlignment="1">
      <alignment horizontal="center" vertical="center" wrapText="1"/>
    </xf>
    <xf numFmtId="0" fontId="3" fillId="9" borderId="26" xfId="10" applyFont="1" applyFill="1" applyBorder="1" applyAlignment="1">
      <alignment horizontal="center" vertical="center" wrapText="1"/>
    </xf>
    <xf numFmtId="0" fontId="5" fillId="3" borderId="25" xfId="10" applyFont="1" applyFill="1" applyBorder="1" applyAlignment="1">
      <alignment horizontal="center" vertical="center"/>
    </xf>
    <xf numFmtId="0" fontId="5" fillId="3" borderId="26" xfId="10" applyFont="1" applyFill="1" applyBorder="1" applyAlignment="1">
      <alignment horizontal="center" vertical="center"/>
    </xf>
    <xf numFmtId="0" fontId="5" fillId="10" borderId="25" xfId="10" applyFont="1" applyFill="1" applyBorder="1" applyAlignment="1">
      <alignment horizontal="center" vertical="center"/>
    </xf>
    <xf numFmtId="0" fontId="5" fillId="10" borderId="26" xfId="10" applyFont="1" applyFill="1" applyBorder="1" applyAlignment="1">
      <alignment horizontal="center" vertical="center"/>
    </xf>
    <xf numFmtId="0" fontId="36" fillId="3" borderId="25" xfId="4" applyFont="1" applyFill="1" applyBorder="1" applyAlignment="1">
      <alignment horizontal="left" vertical="center"/>
    </xf>
    <xf numFmtId="0" fontId="36" fillId="3" borderId="9" xfId="4" applyFont="1" applyFill="1" applyBorder="1" applyAlignment="1">
      <alignment horizontal="left" vertical="center"/>
    </xf>
    <xf numFmtId="0" fontId="36" fillId="3" borderId="26" xfId="4" applyFont="1" applyFill="1" applyBorder="1" applyAlignment="1">
      <alignment horizontal="left" vertical="center"/>
    </xf>
    <xf numFmtId="0" fontId="39" fillId="2" borderId="25" xfId="4" applyFont="1" applyFill="1" applyBorder="1" applyAlignment="1">
      <alignment horizontal="left" vertical="center"/>
    </xf>
    <xf numFmtId="0" fontId="39" fillId="2" borderId="9" xfId="4" applyFont="1" applyFill="1" applyBorder="1" applyAlignment="1">
      <alignment horizontal="left" vertical="center"/>
    </xf>
    <xf numFmtId="0" fontId="39" fillId="2" borderId="26" xfId="4" applyFont="1" applyFill="1" applyBorder="1" applyAlignment="1">
      <alignment horizontal="left" vertical="center"/>
    </xf>
    <xf numFmtId="0" fontId="4" fillId="3" borderId="25" xfId="4" applyFont="1" applyFill="1" applyBorder="1" applyAlignment="1">
      <alignment horizontal="left" vertical="center"/>
    </xf>
    <xf numFmtId="0" fontId="4" fillId="3" borderId="9" xfId="4" applyFont="1" applyFill="1" applyBorder="1" applyAlignment="1">
      <alignment horizontal="left" vertical="center"/>
    </xf>
    <xf numFmtId="0" fontId="4" fillId="3" borderId="26" xfId="4" applyFont="1" applyFill="1" applyBorder="1" applyAlignment="1">
      <alignment horizontal="left" vertical="center"/>
    </xf>
    <xf numFmtId="0" fontId="37" fillId="3" borderId="25" xfId="4" applyFont="1" applyFill="1" applyBorder="1" applyAlignment="1">
      <alignment horizontal="left" vertical="center"/>
    </xf>
    <xf numFmtId="0" fontId="37" fillId="3" borderId="9" xfId="4" applyFont="1" applyFill="1" applyBorder="1" applyAlignment="1">
      <alignment horizontal="left" vertical="center"/>
    </xf>
    <xf numFmtId="0" fontId="37" fillId="3" borderId="26" xfId="4" applyFont="1" applyFill="1" applyBorder="1" applyAlignment="1">
      <alignment horizontal="left" vertical="center"/>
    </xf>
    <xf numFmtId="0" fontId="35" fillId="2" borderId="25" xfId="4" applyFont="1" applyFill="1" applyBorder="1" applyAlignment="1">
      <alignment horizontal="left" vertical="center"/>
    </xf>
    <xf numFmtId="0" fontId="35" fillId="2" borderId="9" xfId="4" applyFont="1" applyFill="1" applyBorder="1" applyAlignment="1">
      <alignment horizontal="left" vertical="center"/>
    </xf>
    <xf numFmtId="0" fontId="35" fillId="2" borderId="26" xfId="4" applyFont="1" applyFill="1" applyBorder="1" applyAlignment="1">
      <alignment horizontal="left" vertical="center"/>
    </xf>
    <xf numFmtId="0" fontId="25" fillId="6" borderId="25" xfId="5" applyFont="1" applyFill="1" applyBorder="1" applyAlignment="1">
      <alignment horizontal="center" vertical="center" wrapText="1"/>
    </xf>
    <xf numFmtId="0" fontId="25" fillId="6" borderId="9" xfId="5" applyFont="1" applyFill="1" applyBorder="1" applyAlignment="1">
      <alignment horizontal="center" vertical="center" wrapText="1"/>
    </xf>
    <xf numFmtId="0" fontId="25" fillId="6" borderId="26" xfId="5" applyFont="1" applyFill="1" applyBorder="1" applyAlignment="1">
      <alignment horizontal="center" vertical="center" wrapText="1"/>
    </xf>
    <xf numFmtId="0" fontId="25" fillId="6" borderId="29" xfId="11" applyFont="1" applyFill="1" applyBorder="1" applyAlignment="1">
      <alignment horizontal="left" vertical="center" wrapText="1"/>
    </xf>
    <xf numFmtId="0" fontId="25" fillId="2" borderId="29" xfId="6" applyFont="1" applyFill="1" applyBorder="1" applyAlignment="1">
      <alignment horizontal="left" vertical="center" wrapText="1"/>
    </xf>
    <xf numFmtId="0" fontId="25" fillId="14" borderId="25" xfId="11" applyFont="1" applyFill="1" applyBorder="1" applyAlignment="1">
      <alignment horizontal="left" vertical="center" wrapText="1"/>
    </xf>
    <xf numFmtId="0" fontId="25" fillId="14" borderId="9" xfId="11" applyFont="1" applyFill="1" applyBorder="1" applyAlignment="1">
      <alignment horizontal="left" vertical="center" wrapText="1"/>
    </xf>
    <xf numFmtId="0" fontId="25" fillId="14" borderId="26" xfId="11" applyFont="1" applyFill="1" applyBorder="1" applyAlignment="1">
      <alignment horizontal="left" vertical="center" wrapText="1"/>
    </xf>
    <xf numFmtId="0" fontId="31" fillId="2" borderId="29" xfId="5" applyFont="1" applyFill="1" applyBorder="1" applyAlignment="1">
      <alignment horizontal="center" vertical="center" wrapText="1"/>
    </xf>
    <xf numFmtId="0" fontId="32" fillId="0" borderId="33" xfId="5" applyFont="1" applyBorder="1" applyAlignment="1" applyProtection="1">
      <alignment horizontal="left" vertical="center" wrapText="1"/>
      <protection locked="0"/>
    </xf>
    <xf numFmtId="0" fontId="32" fillId="0" borderId="34" xfId="5" applyFont="1" applyBorder="1" applyAlignment="1" applyProtection="1">
      <alignment horizontal="left" vertical="center" wrapText="1"/>
      <protection locked="0"/>
    </xf>
    <xf numFmtId="0" fontId="32" fillId="0" borderId="35" xfId="5" applyFont="1" applyBorder="1" applyAlignment="1" applyProtection="1">
      <alignment horizontal="left" vertical="center" wrapText="1"/>
      <protection locked="0"/>
    </xf>
    <xf numFmtId="0" fontId="32" fillId="0" borderId="18" xfId="5" applyFont="1" applyBorder="1" applyAlignment="1" applyProtection="1">
      <alignment horizontal="left" vertical="center" wrapText="1"/>
      <protection locked="0"/>
    </xf>
    <xf numFmtId="0" fontId="32" fillId="0" borderId="19" xfId="5" applyFont="1" applyBorder="1" applyAlignment="1" applyProtection="1">
      <alignment horizontal="left" vertical="center" wrapText="1"/>
      <protection locked="0"/>
    </xf>
    <xf numFmtId="0" fontId="32" fillId="0" borderId="20" xfId="5" applyFont="1" applyBorder="1" applyAlignment="1" applyProtection="1">
      <alignment horizontal="left" vertical="center" wrapText="1"/>
      <protection locked="0"/>
    </xf>
    <xf numFmtId="0" fontId="32" fillId="14" borderId="25" xfId="5" applyFont="1" applyFill="1" applyBorder="1" applyAlignment="1">
      <alignment horizontal="center" vertical="center" wrapText="1"/>
    </xf>
    <xf numFmtId="0" fontId="32" fillId="14" borderId="9" xfId="5" applyFont="1" applyFill="1" applyBorder="1" applyAlignment="1">
      <alignment horizontal="center" vertical="center" wrapText="1"/>
    </xf>
    <xf numFmtId="0" fontId="32" fillId="14" borderId="26" xfId="5" applyFont="1" applyFill="1" applyBorder="1" applyAlignment="1">
      <alignment horizontal="center" vertical="center" wrapText="1"/>
    </xf>
  </cellXfs>
  <cellStyles count="13">
    <cellStyle name="Moeda" xfId="2" builtinId="4"/>
    <cellStyle name="Moeda 15" xfId="8" xr:uid="{67251DD9-4893-46D4-8DA4-F53A147C6862}"/>
    <cellStyle name="Normal" xfId="0" builtinId="0"/>
    <cellStyle name="Normal 2 15" xfId="12" xr:uid="{A5E290D8-154D-49EC-8125-98770251730D}"/>
    <cellStyle name="Normal 2 2 2" xfId="4" xr:uid="{FCA368DE-7AB2-4096-ABB3-08C9906CA5B6}"/>
    <cellStyle name="Normal 2 4 2" xfId="6" xr:uid="{B93F09E0-DD26-4F20-8196-DBE7CF464E11}"/>
    <cellStyle name="Normal 2 9" xfId="11" xr:uid="{A90BAE53-ADB4-44B1-85EF-B6D790CDECE6}"/>
    <cellStyle name="Normal 3 2 2 2" xfId="5" xr:uid="{FCB57784-64A8-4007-A542-1978A7859909}"/>
    <cellStyle name="Normal 3 3" xfId="7" xr:uid="{B0233738-F983-4118-8FE7-177EC7504170}"/>
    <cellStyle name="Normal 8 2 2" xfId="9" xr:uid="{818E48BA-E20E-4F75-8606-4565401D08AC}"/>
    <cellStyle name="Normal 9" xfId="10" xr:uid="{5C23F746-C4BF-4D1D-9212-4C5F660B7CC4}"/>
    <cellStyle name="Vírgula" xfId="1" builtinId="3"/>
    <cellStyle name="Vírgula 2 6" xfId="3" xr:uid="{F894ABDF-B459-46BD-B5EC-E8A136F96816}"/>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_rels/drawing6.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438150</xdr:colOff>
      <xdr:row>0</xdr:row>
      <xdr:rowOff>38100</xdr:rowOff>
    </xdr:from>
    <xdr:to>
      <xdr:col>0</xdr:col>
      <xdr:colOff>1042670</xdr:colOff>
      <xdr:row>2</xdr:row>
      <xdr:rowOff>135890</xdr:rowOff>
    </xdr:to>
    <xdr:pic>
      <xdr:nvPicPr>
        <xdr:cNvPr id="3" name="Imagem 2" descr="LogoTcu">
          <a:extLst>
            <a:ext uri="{FF2B5EF4-FFF2-40B4-BE49-F238E27FC236}">
              <a16:creationId xmlns:a16="http://schemas.microsoft.com/office/drawing/2014/main" id="{FCE05645-A981-B36C-883D-298BD79C90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38100"/>
          <a:ext cx="604520" cy="4787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19051</xdr:rowOff>
    </xdr:from>
    <xdr:to>
      <xdr:col>0</xdr:col>
      <xdr:colOff>666749</xdr:colOff>
      <xdr:row>2</xdr:row>
      <xdr:rowOff>154941</xdr:rowOff>
    </xdr:to>
    <xdr:pic>
      <xdr:nvPicPr>
        <xdr:cNvPr id="2" name="Imagem 1" descr="LogoTcu">
          <a:extLst>
            <a:ext uri="{FF2B5EF4-FFF2-40B4-BE49-F238E27FC236}">
              <a16:creationId xmlns:a16="http://schemas.microsoft.com/office/drawing/2014/main" id="{323B8597-678F-43B1-8A23-FEBEE53923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4" y="19051"/>
          <a:ext cx="619125" cy="51689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142874</xdr:colOff>
      <xdr:row>0</xdr:row>
      <xdr:rowOff>28575</xdr:rowOff>
    </xdr:from>
    <xdr:to>
      <xdr:col>0</xdr:col>
      <xdr:colOff>761999</xdr:colOff>
      <xdr:row>2</xdr:row>
      <xdr:rowOff>133350</xdr:rowOff>
    </xdr:to>
    <xdr:pic>
      <xdr:nvPicPr>
        <xdr:cNvPr id="2" name="Imagem 1" descr="LogoTcu">
          <a:extLst>
            <a:ext uri="{FF2B5EF4-FFF2-40B4-BE49-F238E27FC236}">
              <a16:creationId xmlns:a16="http://schemas.microsoft.com/office/drawing/2014/main" id="{EEC32D4C-44CF-41A4-BFCD-18C8457774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4" y="28575"/>
          <a:ext cx="619125" cy="4857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142874</xdr:colOff>
      <xdr:row>0</xdr:row>
      <xdr:rowOff>28575</xdr:rowOff>
    </xdr:from>
    <xdr:to>
      <xdr:col>0</xdr:col>
      <xdr:colOff>761999</xdr:colOff>
      <xdr:row>2</xdr:row>
      <xdr:rowOff>133350</xdr:rowOff>
    </xdr:to>
    <xdr:pic>
      <xdr:nvPicPr>
        <xdr:cNvPr id="2" name="Imagem 1" descr="LogoTcu">
          <a:extLst>
            <a:ext uri="{FF2B5EF4-FFF2-40B4-BE49-F238E27FC236}">
              <a16:creationId xmlns:a16="http://schemas.microsoft.com/office/drawing/2014/main" id="{C6D145AF-6740-459C-9712-B5AA5A3C6B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4" y="28575"/>
          <a:ext cx="619125" cy="4857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142874</xdr:colOff>
      <xdr:row>0</xdr:row>
      <xdr:rowOff>28575</xdr:rowOff>
    </xdr:from>
    <xdr:to>
      <xdr:col>0</xdr:col>
      <xdr:colOff>761999</xdr:colOff>
      <xdr:row>2</xdr:row>
      <xdr:rowOff>133350</xdr:rowOff>
    </xdr:to>
    <xdr:pic>
      <xdr:nvPicPr>
        <xdr:cNvPr id="2" name="Imagem 1" descr="LogoTcu">
          <a:extLst>
            <a:ext uri="{FF2B5EF4-FFF2-40B4-BE49-F238E27FC236}">
              <a16:creationId xmlns:a16="http://schemas.microsoft.com/office/drawing/2014/main" id="{83366876-C806-49D6-9099-1EDF507C78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4" y="28575"/>
          <a:ext cx="619125" cy="4857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114299</xdr:colOff>
      <xdr:row>0</xdr:row>
      <xdr:rowOff>57150</xdr:rowOff>
    </xdr:from>
    <xdr:to>
      <xdr:col>0</xdr:col>
      <xdr:colOff>733424</xdr:colOff>
      <xdr:row>2</xdr:row>
      <xdr:rowOff>152400</xdr:rowOff>
    </xdr:to>
    <xdr:pic>
      <xdr:nvPicPr>
        <xdr:cNvPr id="2" name="Imagem 1" descr="LogoTcu">
          <a:extLst>
            <a:ext uri="{FF2B5EF4-FFF2-40B4-BE49-F238E27FC236}">
              <a16:creationId xmlns:a16="http://schemas.microsoft.com/office/drawing/2014/main" id="{0B1C8756-D7CD-4DF9-8E77-A789F70ECC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299" y="57150"/>
          <a:ext cx="619125" cy="476250"/>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7A55A-D52B-4278-9B25-D709B0FCC959}">
  <sheetPr>
    <tabColor theme="0"/>
  </sheetPr>
  <dimension ref="A1:K16"/>
  <sheetViews>
    <sheetView showGridLines="0" tabSelected="1" workbookViewId="0">
      <selection activeCell="E27" sqref="E27"/>
    </sheetView>
  </sheetViews>
  <sheetFormatPr defaultRowHeight="15" x14ac:dyDescent="0.25"/>
  <cols>
    <col min="1" max="1" width="21.5703125" style="125" customWidth="1"/>
    <col min="2" max="2" width="15.7109375" style="125" customWidth="1"/>
    <col min="3" max="3" width="14.42578125" style="125" bestFit="1" customWidth="1"/>
    <col min="4" max="4" width="17" style="125" bestFit="1" customWidth="1"/>
    <col min="5" max="6" width="9.28515625" style="125" bestFit="1" customWidth="1"/>
    <col min="7" max="7" width="15" style="125" bestFit="1" customWidth="1"/>
    <col min="8" max="8" width="16.140625" style="125" bestFit="1" customWidth="1"/>
    <col min="9" max="10" width="9.140625" style="125"/>
    <col min="11" max="11" width="19.28515625" style="125" customWidth="1"/>
    <col min="12" max="16384" width="9.140625" style="125"/>
  </cols>
  <sheetData>
    <row r="1" spans="1:11" x14ac:dyDescent="0.25">
      <c r="A1" s="212"/>
      <c r="B1" s="124" t="s">
        <v>0</v>
      </c>
    </row>
    <row r="2" spans="1:11" x14ac:dyDescent="0.25">
      <c r="A2" s="212"/>
      <c r="B2" s="126" t="s">
        <v>1</v>
      </c>
    </row>
    <row r="3" spans="1:11" x14ac:dyDescent="0.25">
      <c r="A3" s="212"/>
      <c r="B3" s="126" t="s">
        <v>2</v>
      </c>
    </row>
    <row r="4" spans="1:11" x14ac:dyDescent="0.25">
      <c r="A4" s="123"/>
      <c r="B4" s="126"/>
    </row>
    <row r="5" spans="1:11" ht="15.75" thickBot="1" x14ac:dyDescent="0.3">
      <c r="A5" s="213" t="s">
        <v>3</v>
      </c>
      <c r="B5" s="213"/>
      <c r="C5" s="213"/>
      <c r="D5" s="213"/>
      <c r="E5" s="213"/>
      <c r="F5" s="213"/>
      <c r="G5" s="213"/>
      <c r="H5" s="213"/>
    </row>
    <row r="6" spans="1:11" ht="15.75" thickBot="1" x14ac:dyDescent="0.3">
      <c r="A6" s="214" t="s">
        <v>4</v>
      </c>
      <c r="B6" s="215"/>
      <c r="C6" s="215"/>
      <c r="D6" s="215"/>
      <c r="E6" s="215"/>
      <c r="F6" s="215"/>
      <c r="G6" s="215"/>
      <c r="H6" s="216"/>
    </row>
    <row r="7" spans="1:11" ht="42.75" x14ac:dyDescent="0.25">
      <c r="A7" s="161" t="s">
        <v>5</v>
      </c>
      <c r="B7" s="162" t="s">
        <v>6</v>
      </c>
      <c r="C7" s="162" t="s">
        <v>7</v>
      </c>
      <c r="D7" s="162" t="s">
        <v>8</v>
      </c>
      <c r="E7" s="162" t="s">
        <v>9</v>
      </c>
      <c r="F7" s="162" t="s">
        <v>10</v>
      </c>
      <c r="G7" s="162" t="s">
        <v>11</v>
      </c>
      <c r="H7" s="163" t="s">
        <v>12</v>
      </c>
    </row>
    <row r="8" spans="1:11" x14ac:dyDescent="0.25">
      <c r="A8" s="164" t="s">
        <v>13</v>
      </c>
      <c r="B8" s="165" t="s">
        <v>14</v>
      </c>
      <c r="C8" s="166" t="s">
        <v>15</v>
      </c>
      <c r="D8" s="167">
        <f>'Vigilância - Diurno 12x36'!D163</f>
        <v>6235.88</v>
      </c>
      <c r="E8" s="168">
        <v>2</v>
      </c>
      <c r="F8" s="169">
        <v>1</v>
      </c>
      <c r="G8" s="170">
        <f>ROUND(D8*E8*F8,2)</f>
        <v>12471.76</v>
      </c>
      <c r="H8" s="171">
        <f>ROUND(G8*12,2)</f>
        <v>149661.12</v>
      </c>
    </row>
    <row r="9" spans="1:11" ht="15.75" thickBot="1" x14ac:dyDescent="0.3">
      <c r="A9" s="164" t="s">
        <v>16</v>
      </c>
      <c r="B9" s="165" t="s">
        <v>17</v>
      </c>
      <c r="C9" s="166" t="s">
        <v>15</v>
      </c>
      <c r="D9" s="167">
        <f>'Vigilância - Noturno 12x36'!D164</f>
        <v>6867.88</v>
      </c>
      <c r="E9" s="168">
        <v>2</v>
      </c>
      <c r="F9" s="169">
        <v>1</v>
      </c>
      <c r="G9" s="170">
        <f>ROUND(D9*E9*F9,2)</f>
        <v>13735.76</v>
      </c>
      <c r="H9" s="171">
        <f>ROUND(G9*12,2)</f>
        <v>164829.12</v>
      </c>
    </row>
    <row r="10" spans="1:11" ht="15.75" thickBot="1" x14ac:dyDescent="0.3">
      <c r="A10" s="172" t="s">
        <v>18</v>
      </c>
      <c r="B10" s="173"/>
      <c r="C10" s="173"/>
      <c r="D10" s="173" t="s">
        <v>19</v>
      </c>
      <c r="E10" s="174">
        <f>ROUND((E8*F8)+(E9*F9),2)</f>
        <v>4</v>
      </c>
      <c r="F10" s="175"/>
      <c r="G10" s="176">
        <f>ROUND(SUM(G8:G9),2)</f>
        <v>26207.52</v>
      </c>
      <c r="H10" s="177">
        <f>ROUND(SUM(H8:H9),2)</f>
        <v>314490.23999999999</v>
      </c>
    </row>
    <row r="11" spans="1:11" x14ac:dyDescent="0.25">
      <c r="A11" s="178"/>
      <c r="B11" s="178"/>
      <c r="C11" s="178"/>
      <c r="D11" s="178"/>
      <c r="E11" s="178"/>
      <c r="F11" s="179"/>
      <c r="G11" s="179"/>
      <c r="H11" s="180"/>
    </row>
    <row r="12" spans="1:11" x14ac:dyDescent="0.25">
      <c r="A12" s="178"/>
      <c r="B12" s="178"/>
      <c r="C12" s="178"/>
      <c r="D12" s="178"/>
      <c r="E12" s="178"/>
      <c r="F12" s="179"/>
      <c r="G12" s="179"/>
      <c r="H12" s="180"/>
    </row>
    <row r="16" spans="1:11" x14ac:dyDescent="0.25">
      <c r="K16" s="181"/>
    </row>
  </sheetData>
  <mergeCells count="3">
    <mergeCell ref="A1:A3"/>
    <mergeCell ref="A5:H5"/>
    <mergeCell ref="A6:H6"/>
  </mergeCells>
  <pageMargins left="0.511811024" right="0.511811024" top="0.78740157499999996" bottom="0.78740157499999996" header="0.31496062000000002" footer="0.31496062000000002"/>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42090-D3C7-4F27-A81F-5A092848D035}">
  <sheetPr>
    <tabColor theme="0"/>
  </sheetPr>
  <dimension ref="A1:GU166"/>
  <sheetViews>
    <sheetView topLeftCell="A128" zoomScale="145" zoomScaleNormal="145" workbookViewId="0">
      <selection activeCell="E143" sqref="E143"/>
    </sheetView>
  </sheetViews>
  <sheetFormatPr defaultColWidth="9.140625" defaultRowHeight="12.75" x14ac:dyDescent="0.2"/>
  <cols>
    <col min="1" max="1" width="10.5703125" style="1" customWidth="1"/>
    <col min="2" max="2" width="43.7109375" style="1" customWidth="1"/>
    <col min="3" max="3" width="15.7109375" style="1" customWidth="1"/>
    <col min="4" max="4" width="14.7109375" style="1" bestFit="1" customWidth="1"/>
    <col min="5" max="5" width="9.7109375" style="1" bestFit="1" customWidth="1"/>
    <col min="6" max="6" width="11.5703125" style="1" bestFit="1" customWidth="1"/>
    <col min="7" max="7" width="10.42578125" style="1" customWidth="1"/>
    <col min="8" max="8" width="32.28515625" style="1" bestFit="1" customWidth="1"/>
    <col min="9" max="16384" width="9.140625" style="1"/>
  </cols>
  <sheetData>
    <row r="1" spans="1:4" s="125" customFormat="1" ht="15" x14ac:dyDescent="0.25">
      <c r="A1" s="212"/>
      <c r="B1" s="124" t="s">
        <v>0</v>
      </c>
    </row>
    <row r="2" spans="1:4" s="125" customFormat="1" ht="15" x14ac:dyDescent="0.25">
      <c r="A2" s="212"/>
      <c r="B2" s="126" t="s">
        <v>1</v>
      </c>
    </row>
    <row r="3" spans="1:4" s="125" customFormat="1" ht="15" x14ac:dyDescent="0.25">
      <c r="A3" s="212"/>
      <c r="B3" s="126" t="s">
        <v>2</v>
      </c>
    </row>
    <row r="4" spans="1:4" customFormat="1" ht="15.75" thickBot="1" x14ac:dyDescent="0.3">
      <c r="A4" s="109"/>
      <c r="B4" s="110"/>
    </row>
    <row r="5" spans="1:4" ht="13.5" thickBot="1" x14ac:dyDescent="0.25">
      <c r="A5" s="277" t="s">
        <v>20</v>
      </c>
      <c r="B5" s="277"/>
      <c r="C5" s="277"/>
      <c r="D5" s="277"/>
    </row>
    <row r="6" spans="1:4" ht="13.5" thickBot="1" x14ac:dyDescent="0.25">
      <c r="A6" s="278" t="s">
        <v>21</v>
      </c>
      <c r="B6" s="279"/>
      <c r="C6" s="279"/>
      <c r="D6" s="280"/>
    </row>
    <row r="7" spans="1:4" ht="13.5" thickBot="1" x14ac:dyDescent="0.25">
      <c r="A7" s="273" t="s">
        <v>22</v>
      </c>
      <c r="B7" s="273"/>
      <c r="C7" s="273"/>
      <c r="D7" s="111" t="s">
        <v>23</v>
      </c>
    </row>
    <row r="8" spans="1:4" ht="13.5" thickBot="1" x14ac:dyDescent="0.25">
      <c r="A8" s="273" t="s">
        <v>24</v>
      </c>
      <c r="B8" s="273"/>
      <c r="C8" s="273"/>
      <c r="D8" s="111">
        <v>1</v>
      </c>
    </row>
    <row r="9" spans="1:4" ht="13.5" thickBot="1" x14ac:dyDescent="0.25">
      <c r="A9" s="273" t="s">
        <v>25</v>
      </c>
      <c r="B9" s="273"/>
      <c r="C9" s="273"/>
      <c r="D9" s="111">
        <v>2</v>
      </c>
    </row>
    <row r="10" spans="1:4" ht="13.5" thickBot="1" x14ac:dyDescent="0.25">
      <c r="A10" s="273" t="s">
        <v>26</v>
      </c>
      <c r="B10" s="273"/>
      <c r="C10" s="273"/>
      <c r="D10" s="111">
        <v>12</v>
      </c>
    </row>
    <row r="11" spans="1:4" ht="13.5" thickBot="1" x14ac:dyDescent="0.25">
      <c r="A11" s="273" t="s">
        <v>27</v>
      </c>
      <c r="B11" s="273"/>
      <c r="C11" s="273"/>
      <c r="D11" s="112">
        <v>1610.29</v>
      </c>
    </row>
    <row r="12" spans="1:4" ht="13.5" thickBot="1" x14ac:dyDescent="0.25">
      <c r="A12" s="273" t="s">
        <v>28</v>
      </c>
      <c r="B12" s="273"/>
      <c r="C12" s="273"/>
      <c r="D12" s="111" t="s">
        <v>29</v>
      </c>
    </row>
    <row r="13" spans="1:4" ht="13.5" thickBot="1" x14ac:dyDescent="0.25">
      <c r="A13" s="273" t="s">
        <v>30</v>
      </c>
      <c r="B13" s="273"/>
      <c r="C13" s="273"/>
      <c r="D13" s="111" t="s">
        <v>31</v>
      </c>
    </row>
    <row r="14" spans="1:4" ht="13.5" thickBot="1" x14ac:dyDescent="0.25">
      <c r="A14" s="276" t="s">
        <v>32</v>
      </c>
      <c r="B14" s="276"/>
      <c r="C14" s="276"/>
      <c r="D14" s="111" t="s">
        <v>33</v>
      </c>
    </row>
    <row r="15" spans="1:4" ht="13.5" thickBot="1" x14ac:dyDescent="0.25">
      <c r="A15" s="273" t="s">
        <v>34</v>
      </c>
      <c r="B15" s="273"/>
      <c r="C15" s="273"/>
      <c r="D15" s="111">
        <v>2025</v>
      </c>
    </row>
    <row r="16" spans="1:4" ht="13.5" thickBot="1" x14ac:dyDescent="0.25">
      <c r="A16" s="273" t="s">
        <v>35</v>
      </c>
      <c r="B16" s="273"/>
      <c r="C16" s="273"/>
      <c r="D16" s="111" t="s">
        <v>36</v>
      </c>
    </row>
    <row r="17" spans="1:203" ht="13.5" thickBot="1" x14ac:dyDescent="0.25">
      <c r="A17" s="273" t="s">
        <v>37</v>
      </c>
      <c r="B17" s="273"/>
      <c r="C17" s="273"/>
      <c r="D17" s="113">
        <v>1518</v>
      </c>
    </row>
    <row r="18" spans="1:203" ht="15.75" customHeight="1" thickBot="1" x14ac:dyDescent="0.25">
      <c r="A18" s="274"/>
      <c r="B18" s="274"/>
      <c r="C18" s="274"/>
      <c r="D18" s="274"/>
    </row>
    <row r="19" spans="1:203" ht="13.5" thickBot="1" x14ac:dyDescent="0.25">
      <c r="A19" s="240" t="s">
        <v>38</v>
      </c>
      <c r="B19" s="240"/>
      <c r="C19" s="240"/>
      <c r="D19" s="240"/>
    </row>
    <row r="20" spans="1:203" ht="13.5" thickBot="1" x14ac:dyDescent="0.25">
      <c r="A20" s="2">
        <v>1</v>
      </c>
      <c r="B20" s="3" t="s">
        <v>39</v>
      </c>
      <c r="C20" s="4" t="s">
        <v>40</v>
      </c>
      <c r="D20" s="4" t="s">
        <v>41</v>
      </c>
    </row>
    <row r="21" spans="1:203" ht="13.5" customHeight="1" thickBot="1" x14ac:dyDescent="0.25">
      <c r="A21" s="5" t="s">
        <v>42</v>
      </c>
      <c r="B21" s="220" t="s">
        <v>43</v>
      </c>
      <c r="C21" s="220"/>
      <c r="D21" s="114">
        <f>D11</f>
        <v>1610.29</v>
      </c>
    </row>
    <row r="22" spans="1:203" ht="21.75" customHeight="1" thickBot="1" x14ac:dyDescent="0.25">
      <c r="A22" s="5" t="s">
        <v>44</v>
      </c>
      <c r="B22" s="6" t="s">
        <v>45</v>
      </c>
      <c r="C22" s="99">
        <v>0.3</v>
      </c>
      <c r="D22" s="114">
        <f>ROUND(D21*C22,2)</f>
        <v>483.09</v>
      </c>
    </row>
    <row r="23" spans="1:203" ht="21.4" customHeight="1" thickBot="1" x14ac:dyDescent="0.25">
      <c r="A23" s="5" t="s">
        <v>46</v>
      </c>
      <c r="B23" s="6" t="s">
        <v>47</v>
      </c>
      <c r="C23" s="6"/>
      <c r="D23" s="114">
        <v>0</v>
      </c>
    </row>
    <row r="24" spans="1:203" ht="19.149999999999999" customHeight="1" thickBot="1" x14ac:dyDescent="0.25">
      <c r="A24" s="5" t="s">
        <v>48</v>
      </c>
      <c r="B24" s="6" t="s">
        <v>294</v>
      </c>
      <c r="C24" s="7"/>
      <c r="D24" s="114">
        <v>0</v>
      </c>
    </row>
    <row r="25" spans="1:203" ht="19.149999999999999" customHeight="1" thickBot="1" x14ac:dyDescent="0.25">
      <c r="A25" s="5" t="s">
        <v>49</v>
      </c>
      <c r="B25" s="39" t="s">
        <v>50</v>
      </c>
      <c r="C25" s="184">
        <v>0.06</v>
      </c>
      <c r="D25" s="206">
        <f>ROUND(D21*6%,2)</f>
        <v>96.62</v>
      </c>
    </row>
    <row r="26" spans="1:203" ht="13.5" customHeight="1" thickBot="1" x14ac:dyDescent="0.25">
      <c r="A26" s="5" t="s">
        <v>51</v>
      </c>
      <c r="B26" s="220" t="s">
        <v>52</v>
      </c>
      <c r="C26" s="220"/>
      <c r="D26" s="114">
        <v>0</v>
      </c>
    </row>
    <row r="27" spans="1:203" ht="13.5" thickBot="1" x14ac:dyDescent="0.25">
      <c r="A27" s="256" t="s">
        <v>53</v>
      </c>
      <c r="B27" s="275"/>
      <c r="C27" s="257"/>
      <c r="D27" s="8">
        <f>ROUND(SUM(D21:D26),2)</f>
        <v>2190</v>
      </c>
      <c r="H27" s="9"/>
      <c r="I27" s="9"/>
      <c r="J27" s="9"/>
    </row>
    <row r="28" spans="1:203" x14ac:dyDescent="0.2">
      <c r="A28" s="10" t="s">
        <v>54</v>
      </c>
      <c r="H28" s="9"/>
      <c r="I28" s="9"/>
      <c r="J28" s="9"/>
    </row>
    <row r="29" spans="1:203" s="11" customFormat="1" ht="35.25" customHeight="1" x14ac:dyDescent="0.2">
      <c r="A29" s="100">
        <v>1</v>
      </c>
      <c r="B29" s="271" t="s">
        <v>55</v>
      </c>
      <c r="C29" s="271"/>
      <c r="D29" s="27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row>
    <row r="30" spans="1:203" s="11" customFormat="1" ht="39.75" customHeight="1" x14ac:dyDescent="0.2">
      <c r="A30" s="100">
        <v>2</v>
      </c>
      <c r="B30" s="219" t="s">
        <v>56</v>
      </c>
      <c r="C30" s="219"/>
      <c r="D30" s="219"/>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row>
    <row r="31" spans="1:203" ht="12.75" customHeight="1" thickBot="1" x14ac:dyDescent="0.25">
      <c r="A31" s="251"/>
      <c r="B31" s="251"/>
      <c r="C31" s="251"/>
      <c r="D31" s="251"/>
      <c r="I31" s="9"/>
      <c r="J31" s="9"/>
    </row>
    <row r="32" spans="1:203" ht="13.5" thickBot="1" x14ac:dyDescent="0.25">
      <c r="A32" s="240" t="s">
        <v>57</v>
      </c>
      <c r="B32" s="240"/>
      <c r="C32" s="240"/>
      <c r="D32" s="240"/>
    </row>
    <row r="33" spans="1:4" ht="13.5" thickBot="1" x14ac:dyDescent="0.25">
      <c r="A33" s="272" t="s">
        <v>58</v>
      </c>
      <c r="B33" s="272"/>
      <c r="C33" s="272"/>
      <c r="D33" s="272"/>
    </row>
    <row r="34" spans="1:4" ht="27" customHeight="1" thickBot="1" x14ac:dyDescent="0.25">
      <c r="A34" s="2" t="s">
        <v>59</v>
      </c>
      <c r="B34" s="12" t="s">
        <v>60</v>
      </c>
      <c r="C34" s="4" t="s">
        <v>40</v>
      </c>
      <c r="D34" s="4" t="s">
        <v>41</v>
      </c>
    </row>
    <row r="35" spans="1:4" ht="24" customHeight="1" thickBot="1" x14ac:dyDescent="0.25">
      <c r="A35" s="5" t="s">
        <v>42</v>
      </c>
      <c r="B35" s="13" t="s">
        <v>61</v>
      </c>
      <c r="C35" s="14">
        <f>1/12</f>
        <v>8.3333333333333329E-2</v>
      </c>
      <c r="D35" s="114">
        <f>ROUND(($C$35)*D27,2)</f>
        <v>182.5</v>
      </c>
    </row>
    <row r="36" spans="1:4" ht="19.5" customHeight="1" thickBot="1" x14ac:dyDescent="0.25">
      <c r="A36" s="5" t="s">
        <v>44</v>
      </c>
      <c r="B36" s="13" t="s">
        <v>62</v>
      </c>
      <c r="C36" s="14">
        <f>1/12/3</f>
        <v>2.7777777777777776E-2</v>
      </c>
      <c r="D36" s="114">
        <f>ROUND(($C$36)*D27,2)</f>
        <v>60.83</v>
      </c>
    </row>
    <row r="37" spans="1:4" ht="13.5" thickBot="1" x14ac:dyDescent="0.25">
      <c r="A37" s="256" t="s">
        <v>53</v>
      </c>
      <c r="B37" s="257"/>
      <c r="C37" s="15">
        <f>SUM(C35:C36)</f>
        <v>0.1111111111111111</v>
      </c>
      <c r="D37" s="8">
        <f>ROUND(SUM(D35:D36),2)</f>
        <v>243.33</v>
      </c>
    </row>
    <row r="38" spans="1:4" ht="15.75" customHeight="1" thickBot="1" x14ac:dyDescent="0.25">
      <c r="A38" s="268"/>
      <c r="B38" s="268"/>
      <c r="C38" s="268"/>
      <c r="D38" s="268"/>
    </row>
    <row r="39" spans="1:4" ht="13.5" thickBot="1" x14ac:dyDescent="0.25">
      <c r="A39" s="234" t="s">
        <v>63</v>
      </c>
      <c r="B39" s="234"/>
      <c r="C39" s="234"/>
      <c r="D39" s="16">
        <f>ROUND(D27+D37,2)</f>
        <v>2433.33</v>
      </c>
    </row>
    <row r="40" spans="1:4" ht="15.75" customHeight="1" thickBot="1" x14ac:dyDescent="0.25">
      <c r="A40" s="251"/>
      <c r="B40" s="251"/>
      <c r="C40" s="251"/>
      <c r="D40" s="251"/>
    </row>
    <row r="41" spans="1:4" ht="31.9" customHeight="1" thickBot="1" x14ac:dyDescent="0.25">
      <c r="A41" s="269" t="s">
        <v>64</v>
      </c>
      <c r="B41" s="269"/>
      <c r="C41" s="269"/>
      <c r="D41" s="269"/>
    </row>
    <row r="42" spans="1:4" ht="25.9" customHeight="1" thickBot="1" x14ac:dyDescent="0.25">
      <c r="A42" s="2" t="s">
        <v>65</v>
      </c>
      <c r="B42" s="4" t="s">
        <v>66</v>
      </c>
      <c r="C42" s="4" t="s">
        <v>40</v>
      </c>
      <c r="D42" s="4" t="s">
        <v>41</v>
      </c>
    </row>
    <row r="43" spans="1:4" ht="13.5" thickBot="1" x14ac:dyDescent="0.25">
      <c r="A43" s="5" t="s">
        <v>42</v>
      </c>
      <c r="B43" s="17" t="s">
        <v>67</v>
      </c>
      <c r="C43" s="18">
        <v>0.2</v>
      </c>
      <c r="D43" s="114">
        <f>ROUND(($C$43)*D39,2)</f>
        <v>486.67</v>
      </c>
    </row>
    <row r="44" spans="1:4" ht="19.149999999999999" customHeight="1" thickBot="1" x14ac:dyDescent="0.25">
      <c r="A44" s="5" t="s">
        <v>44</v>
      </c>
      <c r="B44" s="17" t="s">
        <v>68</v>
      </c>
      <c r="C44" s="18">
        <v>2.5000000000000001E-2</v>
      </c>
      <c r="D44" s="114">
        <f>ROUND(($C$44)*D39,2)</f>
        <v>60.83</v>
      </c>
    </row>
    <row r="45" spans="1:4" ht="13.5" thickBot="1" x14ac:dyDescent="0.25">
      <c r="A45" s="5" t="s">
        <v>46</v>
      </c>
      <c r="B45" s="17" t="s">
        <v>69</v>
      </c>
      <c r="C45" s="18">
        <f>3%*2</f>
        <v>0.06</v>
      </c>
      <c r="D45" s="114">
        <f>ROUND(($C$45)*D39,2)</f>
        <v>146</v>
      </c>
    </row>
    <row r="46" spans="1:4" ht="16.5" customHeight="1" thickBot="1" x14ac:dyDescent="0.25">
      <c r="A46" s="5" t="s">
        <v>48</v>
      </c>
      <c r="B46" s="17" t="s">
        <v>70</v>
      </c>
      <c r="C46" s="18">
        <v>1.4999999999999999E-2</v>
      </c>
      <c r="D46" s="114">
        <f>ROUND(($C$46)*D39,2)</f>
        <v>36.5</v>
      </c>
    </row>
    <row r="47" spans="1:4" ht="17.649999999999999" customHeight="1" thickBot="1" x14ac:dyDescent="0.25">
      <c r="A47" s="5" t="s">
        <v>49</v>
      </c>
      <c r="B47" s="17" t="s">
        <v>71</v>
      </c>
      <c r="C47" s="18">
        <v>0.01</v>
      </c>
      <c r="D47" s="114">
        <f>ROUND(($C$47)*D39,2)</f>
        <v>24.33</v>
      </c>
    </row>
    <row r="48" spans="1:4" ht="13.5" thickBot="1" x14ac:dyDescent="0.25">
      <c r="A48" s="5" t="s">
        <v>51</v>
      </c>
      <c r="B48" s="17" t="s">
        <v>72</v>
      </c>
      <c r="C48" s="18">
        <v>6.0000000000000001E-3</v>
      </c>
      <c r="D48" s="114">
        <f>ROUND(($C$48)*D39,2)</f>
        <v>14.6</v>
      </c>
    </row>
    <row r="49" spans="1:203" ht="13.5" thickBot="1" x14ac:dyDescent="0.25">
      <c r="A49" s="5" t="s">
        <v>73</v>
      </c>
      <c r="B49" s="17" t="s">
        <v>74</v>
      </c>
      <c r="C49" s="18">
        <v>2E-3</v>
      </c>
      <c r="D49" s="114">
        <f>ROUND(($C$49)*D39,2)</f>
        <v>4.87</v>
      </c>
    </row>
    <row r="50" spans="1:203" ht="13.5" thickBot="1" x14ac:dyDescent="0.25">
      <c r="A50" s="5" t="s">
        <v>75</v>
      </c>
      <c r="B50" s="17" t="s">
        <v>76</v>
      </c>
      <c r="C50" s="18">
        <v>0.08</v>
      </c>
      <c r="D50" s="114">
        <f>ROUND(($C$50)*D39,2)</f>
        <v>194.67</v>
      </c>
    </row>
    <row r="51" spans="1:203" ht="13.5" thickBot="1" x14ac:dyDescent="0.25">
      <c r="A51" s="270" t="s">
        <v>77</v>
      </c>
      <c r="B51" s="270"/>
      <c r="C51" s="19">
        <f>SUM(C43:C50)</f>
        <v>0.39800000000000008</v>
      </c>
      <c r="D51" s="8">
        <f>ROUND(SUM(D43:D50),2)</f>
        <v>968.47</v>
      </c>
    </row>
    <row r="52" spans="1:203" ht="15.75" customHeight="1" x14ac:dyDescent="0.2">
      <c r="A52" s="20" t="s">
        <v>78</v>
      </c>
      <c r="B52" s="262"/>
      <c r="C52" s="262"/>
      <c r="D52" s="262"/>
    </row>
    <row r="53" spans="1:203" ht="15.75" customHeight="1" x14ac:dyDescent="0.2">
      <c r="A53" s="21">
        <v>1</v>
      </c>
      <c r="B53" s="267" t="s">
        <v>79</v>
      </c>
      <c r="C53" s="267"/>
      <c r="D53" s="267"/>
    </row>
    <row r="54" spans="1:203" ht="15.75" customHeight="1" thickBot="1" x14ac:dyDescent="0.25">
      <c r="A54" s="22"/>
      <c r="B54" s="22"/>
      <c r="C54" s="22"/>
      <c r="D54" s="22"/>
      <c r="I54" s="50"/>
    </row>
    <row r="55" spans="1:203" ht="13.5" thickBot="1" x14ac:dyDescent="0.25">
      <c r="A55" s="240" t="s">
        <v>80</v>
      </c>
      <c r="B55" s="240"/>
      <c r="C55" s="240"/>
      <c r="D55" s="240"/>
    </row>
    <row r="56" spans="1:203" ht="13.5" thickBot="1" x14ac:dyDescent="0.25">
      <c r="A56" s="2" t="s">
        <v>81</v>
      </c>
      <c r="B56" s="241" t="s">
        <v>82</v>
      </c>
      <c r="C56" s="241"/>
      <c r="D56" s="4" t="s">
        <v>41</v>
      </c>
    </row>
    <row r="57" spans="1:203" ht="13.5" thickBot="1" x14ac:dyDescent="0.25">
      <c r="A57" s="5" t="s">
        <v>42</v>
      </c>
      <c r="B57" s="220" t="s">
        <v>83</v>
      </c>
      <c r="C57" s="220"/>
      <c r="D57" s="114">
        <f>ROUND(4*2*15,2)</f>
        <v>120</v>
      </c>
    </row>
    <row r="58" spans="1:203" s="11" customFormat="1" ht="13.5" customHeight="1" thickBot="1" x14ac:dyDescent="0.25">
      <c r="A58" s="23" t="s">
        <v>84</v>
      </c>
      <c r="B58" s="266" t="s">
        <v>85</v>
      </c>
      <c r="C58" s="266"/>
      <c r="D58" s="206">
        <f>ROUND(-(0.06*D21),2)</f>
        <v>-96.62</v>
      </c>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row>
    <row r="59" spans="1:203" s="11" customFormat="1" ht="13.5" customHeight="1" thickBot="1" x14ac:dyDescent="0.25">
      <c r="A59" s="23" t="s">
        <v>44</v>
      </c>
      <c r="B59" s="266" t="s">
        <v>86</v>
      </c>
      <c r="C59" s="266"/>
      <c r="D59" s="114">
        <f>ROUND(15*29.5,2)</f>
        <v>442.5</v>
      </c>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row>
    <row r="60" spans="1:203" s="11" customFormat="1" ht="13.5" customHeight="1" thickBot="1" x14ac:dyDescent="0.25">
      <c r="A60" s="23" t="s">
        <v>87</v>
      </c>
      <c r="B60" s="264" t="s">
        <v>88</v>
      </c>
      <c r="C60" s="265"/>
      <c r="D60" s="114">
        <f>ROUND(-(20%*D59),2)</f>
        <v>-88.5</v>
      </c>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row>
    <row r="61" spans="1:203" ht="13.5" customHeight="1" thickBot="1" x14ac:dyDescent="0.25">
      <c r="A61" s="23" t="s">
        <v>46</v>
      </c>
      <c r="B61" s="264" t="s">
        <v>89</v>
      </c>
      <c r="C61" s="265"/>
      <c r="D61" s="114">
        <f>139.3/12</f>
        <v>11.608333333333334</v>
      </c>
    </row>
    <row r="62" spans="1:203" ht="13.5" customHeight="1" thickBot="1" x14ac:dyDescent="0.25">
      <c r="A62" s="23" t="s">
        <v>48</v>
      </c>
      <c r="B62" s="264" t="s">
        <v>90</v>
      </c>
      <c r="C62" s="265"/>
      <c r="D62" s="114">
        <v>20</v>
      </c>
    </row>
    <row r="63" spans="1:203" ht="13.5" customHeight="1" thickBot="1" x14ac:dyDescent="0.25">
      <c r="A63" s="23" t="s">
        <v>49</v>
      </c>
      <c r="B63" s="266" t="s">
        <v>91</v>
      </c>
      <c r="C63" s="266"/>
      <c r="D63" s="114">
        <v>0</v>
      </c>
    </row>
    <row r="64" spans="1:203" ht="13.5" customHeight="1" thickBot="1" x14ac:dyDescent="0.25">
      <c r="A64" s="223" t="s">
        <v>53</v>
      </c>
      <c r="B64" s="223"/>
      <c r="C64" s="223"/>
      <c r="D64" s="8">
        <f>ROUND(SUM(D57:D63),2)</f>
        <v>408.99</v>
      </c>
    </row>
    <row r="65" spans="1:203" ht="15.75" customHeight="1" x14ac:dyDescent="0.2">
      <c r="A65" s="24" t="s">
        <v>78</v>
      </c>
      <c r="B65" s="262"/>
      <c r="C65" s="262"/>
      <c r="D65" s="262"/>
    </row>
    <row r="66" spans="1:203" s="11" customFormat="1" ht="15.75" customHeight="1" x14ac:dyDescent="0.2">
      <c r="A66" s="25" t="s">
        <v>92</v>
      </c>
      <c r="B66" s="263" t="s">
        <v>93</v>
      </c>
      <c r="C66" s="263"/>
      <c r="D66" s="263"/>
      <c r="E66" s="50"/>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row>
    <row r="67" spans="1:203" s="11" customFormat="1" ht="33" customHeight="1" x14ac:dyDescent="0.2">
      <c r="A67" s="25">
        <v>3</v>
      </c>
      <c r="B67" s="263" t="s">
        <v>289</v>
      </c>
      <c r="C67" s="263"/>
      <c r="D67" s="263"/>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row>
    <row r="68" spans="1:203" ht="15.75" customHeight="1" thickBot="1" x14ac:dyDescent="0.25">
      <c r="B68" s="233"/>
      <c r="C68" s="233"/>
      <c r="D68" s="233"/>
    </row>
    <row r="69" spans="1:203" ht="13.5" thickBot="1" x14ac:dyDescent="0.25">
      <c r="A69" s="240" t="s">
        <v>94</v>
      </c>
      <c r="B69" s="240"/>
      <c r="C69" s="240"/>
      <c r="D69" s="240"/>
    </row>
    <row r="70" spans="1:203" ht="13.5" thickBot="1" x14ac:dyDescent="0.25">
      <c r="A70" s="2">
        <v>2</v>
      </c>
      <c r="B70" s="241" t="s">
        <v>95</v>
      </c>
      <c r="C70" s="241"/>
      <c r="D70" s="2" t="s">
        <v>41</v>
      </c>
    </row>
    <row r="71" spans="1:203" ht="13.5" thickBot="1" x14ac:dyDescent="0.25">
      <c r="A71" s="5" t="s">
        <v>59</v>
      </c>
      <c r="B71" s="220" t="s">
        <v>96</v>
      </c>
      <c r="C71" s="220"/>
      <c r="D71" s="115">
        <f>D37</f>
        <v>243.33</v>
      </c>
    </row>
    <row r="72" spans="1:203" ht="13.5" customHeight="1" thickBot="1" x14ac:dyDescent="0.25">
      <c r="A72" s="5" t="s">
        <v>65</v>
      </c>
      <c r="B72" s="220" t="s">
        <v>97</v>
      </c>
      <c r="C72" s="220"/>
      <c r="D72" s="115">
        <f>D51</f>
        <v>968.47</v>
      </c>
    </row>
    <row r="73" spans="1:203" ht="13.5" customHeight="1" thickBot="1" x14ac:dyDescent="0.25">
      <c r="A73" s="5" t="s">
        <v>81</v>
      </c>
      <c r="B73" s="220" t="s">
        <v>82</v>
      </c>
      <c r="C73" s="220"/>
      <c r="D73" s="115">
        <f>D64</f>
        <v>408.99</v>
      </c>
    </row>
    <row r="74" spans="1:203" ht="13.5" customHeight="1" thickBot="1" x14ac:dyDescent="0.25">
      <c r="A74" s="223" t="s">
        <v>53</v>
      </c>
      <c r="B74" s="223"/>
      <c r="C74" s="223"/>
      <c r="D74" s="8">
        <f>ROUND(SUM(D71:D73),2)</f>
        <v>1620.79</v>
      </c>
    </row>
    <row r="75" spans="1:203" ht="15.75" customHeight="1" thickBot="1" x14ac:dyDescent="0.25">
      <c r="A75" s="251"/>
      <c r="B75" s="251"/>
      <c r="C75" s="251"/>
      <c r="D75" s="251"/>
    </row>
    <row r="76" spans="1:203" ht="13.5" thickBot="1" x14ac:dyDescent="0.25">
      <c r="A76" s="261" t="s">
        <v>98</v>
      </c>
      <c r="B76" s="261"/>
      <c r="C76" s="261"/>
      <c r="D76" s="261"/>
    </row>
    <row r="77" spans="1:203" ht="13.5" thickBot="1" x14ac:dyDescent="0.25">
      <c r="A77" s="2">
        <v>3</v>
      </c>
      <c r="B77" s="241" t="s">
        <v>99</v>
      </c>
      <c r="C77" s="241"/>
      <c r="D77" s="2" t="s">
        <v>41</v>
      </c>
    </row>
    <row r="78" spans="1:203" ht="18.399999999999999" customHeight="1" thickBot="1" x14ac:dyDescent="0.25">
      <c r="A78" s="5" t="s">
        <v>42</v>
      </c>
      <c r="B78" s="6" t="s">
        <v>100</v>
      </c>
      <c r="C78" s="14">
        <f>(((1+(1/12)+(1/12)+(1/12/3)))/12)*0.05</f>
        <v>4.9768518518518512E-3</v>
      </c>
      <c r="D78" s="207">
        <f>ROUND(C78*D27,2)</f>
        <v>10.9</v>
      </c>
      <c r="F78" s="211"/>
    </row>
    <row r="79" spans="1:203" ht="21.4" customHeight="1" thickBot="1" x14ac:dyDescent="0.25">
      <c r="A79" s="5" t="s">
        <v>44</v>
      </c>
      <c r="B79" s="6" t="s">
        <v>101</v>
      </c>
      <c r="C79" s="14">
        <f>(8%*C78)</f>
        <v>3.9814814814814812E-4</v>
      </c>
      <c r="D79" s="207">
        <f>ROUND(C79*D27,2)</f>
        <v>0.87</v>
      </c>
    </row>
    <row r="80" spans="1:203" ht="20.65" customHeight="1" thickBot="1" x14ac:dyDescent="0.25">
      <c r="A80" s="5" t="s">
        <v>46</v>
      </c>
      <c r="B80" s="6" t="s">
        <v>102</v>
      </c>
      <c r="C80" s="14">
        <f>(40%*8%*C78)</f>
        <v>1.5925925925925924E-4</v>
      </c>
      <c r="D80" s="208">
        <f>ROUND(C80*D27,2)</f>
        <v>0.35</v>
      </c>
    </row>
    <row r="81" spans="1:4" ht="22.15" customHeight="1" thickBot="1" x14ac:dyDescent="0.25">
      <c r="A81" s="5" t="s">
        <v>48</v>
      </c>
      <c r="B81" s="6" t="s">
        <v>103</v>
      </c>
      <c r="C81" s="14">
        <f>(((1/30*7))/12)</f>
        <v>1.9444444444444445E-2</v>
      </c>
      <c r="D81" s="207">
        <f>ROUND(C81*D27,2)</f>
        <v>42.58</v>
      </c>
    </row>
    <row r="82" spans="1:4" ht="29.45" customHeight="1" thickBot="1" x14ac:dyDescent="0.25">
      <c r="A82" s="5" t="s">
        <v>49</v>
      </c>
      <c r="B82" s="26" t="s">
        <v>104</v>
      </c>
      <c r="C82" s="14">
        <f>C51*C81</f>
        <v>7.7388888888888906E-3</v>
      </c>
      <c r="D82" s="208">
        <f>ROUND(C82*D27,2)</f>
        <v>16.95</v>
      </c>
    </row>
    <row r="83" spans="1:4" ht="19.899999999999999" customHeight="1" thickBot="1" x14ac:dyDescent="0.25">
      <c r="A83" s="5" t="s">
        <v>51</v>
      </c>
      <c r="B83" s="6" t="s">
        <v>105</v>
      </c>
      <c r="C83" s="36">
        <f>(1*0.4*0.08*100%)</f>
        <v>3.2000000000000001E-2</v>
      </c>
      <c r="D83" s="207">
        <f>ROUND(C83*D27,2)</f>
        <v>70.08</v>
      </c>
    </row>
    <row r="84" spans="1:4" ht="13.5" thickBot="1" x14ac:dyDescent="0.25">
      <c r="A84" s="256" t="s">
        <v>53</v>
      </c>
      <c r="B84" s="257"/>
      <c r="C84" s="15">
        <f>SUM(C78:C83)</f>
        <v>6.4717592592592604E-2</v>
      </c>
      <c r="D84" s="27">
        <f>ROUND(SUM(D78:D83),2)</f>
        <v>141.72999999999999</v>
      </c>
    </row>
    <row r="85" spans="1:4" x14ac:dyDescent="0.2">
      <c r="A85" s="28" t="s">
        <v>78</v>
      </c>
      <c r="B85" s="258"/>
      <c r="C85" s="258"/>
      <c r="D85" s="258"/>
    </row>
    <row r="86" spans="1:4" ht="48.75" customHeight="1" x14ac:dyDescent="0.2">
      <c r="A86" s="24">
        <v>1</v>
      </c>
      <c r="B86" s="259" t="s">
        <v>106</v>
      </c>
      <c r="C86" s="259"/>
      <c r="D86" s="259"/>
    </row>
    <row r="87" spans="1:4" ht="33" customHeight="1" x14ac:dyDescent="0.2">
      <c r="A87" s="24">
        <v>2</v>
      </c>
      <c r="B87" s="259" t="s">
        <v>107</v>
      </c>
      <c r="C87" s="260"/>
      <c r="D87" s="260"/>
    </row>
    <row r="88" spans="1:4" ht="19.899999999999999" customHeight="1" x14ac:dyDescent="0.2">
      <c r="A88" s="24">
        <v>3</v>
      </c>
      <c r="B88" s="259" t="s">
        <v>108</v>
      </c>
      <c r="C88" s="259"/>
      <c r="D88" s="259"/>
    </row>
    <row r="89" spans="1:4" ht="40.5" customHeight="1" x14ac:dyDescent="0.2">
      <c r="A89" s="24">
        <v>4</v>
      </c>
      <c r="B89" s="259" t="s">
        <v>109</v>
      </c>
      <c r="C89" s="259"/>
      <c r="D89" s="259"/>
    </row>
    <row r="90" spans="1:4" ht="15.75" customHeight="1" thickBot="1" x14ac:dyDescent="0.25">
      <c r="A90" s="251"/>
      <c r="B90" s="251"/>
      <c r="C90" s="251"/>
      <c r="D90" s="251"/>
    </row>
    <row r="91" spans="1:4" ht="13.5" thickBot="1" x14ac:dyDescent="0.25">
      <c r="A91" s="252" t="s">
        <v>110</v>
      </c>
      <c r="B91" s="253"/>
      <c r="C91" s="253"/>
      <c r="D91" s="254"/>
    </row>
    <row r="92" spans="1:4" ht="13.5" thickBot="1" x14ac:dyDescent="0.25">
      <c r="A92" s="255" t="s">
        <v>111</v>
      </c>
      <c r="B92" s="255"/>
      <c r="C92" s="255"/>
      <c r="D92" s="255"/>
    </row>
    <row r="93" spans="1:4" ht="13.5" thickBot="1" x14ac:dyDescent="0.25">
      <c r="A93" s="29" t="s">
        <v>112</v>
      </c>
      <c r="B93" s="246" t="s">
        <v>113</v>
      </c>
      <c r="C93" s="246"/>
      <c r="D93" s="30" t="s">
        <v>41</v>
      </c>
    </row>
    <row r="94" spans="1:4" ht="26.25" customHeight="1" thickBot="1" x14ac:dyDescent="0.25">
      <c r="A94" s="31" t="s">
        <v>42</v>
      </c>
      <c r="B94" s="32" t="s">
        <v>114</v>
      </c>
      <c r="C94" s="33">
        <f>(1+(1/12)+(1/12)+(1/12/3))/12</f>
        <v>9.9537037037037021E-2</v>
      </c>
      <c r="D94" s="116">
        <f>ROUND(C94*D27,2)</f>
        <v>217.99</v>
      </c>
    </row>
    <row r="95" spans="1:4" ht="19.149999999999999" customHeight="1" thickBot="1" x14ac:dyDescent="0.25">
      <c r="A95" s="31" t="s">
        <v>44</v>
      </c>
      <c r="B95" s="32" t="s">
        <v>115</v>
      </c>
      <c r="C95" s="33">
        <f>((1/30)/12)</f>
        <v>2.7777777777777779E-3</v>
      </c>
      <c r="D95" s="116">
        <f>ROUND(C95*D27,2)</f>
        <v>6.08</v>
      </c>
    </row>
    <row r="96" spans="1:4" ht="22.5" customHeight="1" thickBot="1" x14ac:dyDescent="0.25">
      <c r="A96" s="31" t="s">
        <v>46</v>
      </c>
      <c r="B96" s="32" t="s">
        <v>116</v>
      </c>
      <c r="C96" s="33">
        <f>((5/30)/12)*1.62%*50%</f>
        <v>1.1250000000000001E-4</v>
      </c>
      <c r="D96" s="116">
        <f>ROUND(C96*D27,2)</f>
        <v>0.25</v>
      </c>
    </row>
    <row r="97" spans="1:4" ht="16.5" thickBot="1" x14ac:dyDescent="0.25">
      <c r="A97" s="34" t="s">
        <v>48</v>
      </c>
      <c r="B97" s="35" t="s">
        <v>117</v>
      </c>
      <c r="C97" s="36">
        <f>((1/12)+(1/12/3))*(4/12)*1.62%*50%</f>
        <v>3.0000000000000003E-4</v>
      </c>
      <c r="D97" s="117">
        <f>ROUND(C97*D27,2)</f>
        <v>0.66</v>
      </c>
    </row>
    <row r="98" spans="1:4" ht="13.5" thickBot="1" x14ac:dyDescent="0.25">
      <c r="A98" s="248" t="s">
        <v>118</v>
      </c>
      <c r="B98" s="249"/>
      <c r="C98" s="37">
        <f>SUM(C94:C97)</f>
        <v>0.1027273148148148</v>
      </c>
      <c r="D98" s="38">
        <f>ROUND(SUM(D94:D97),2)</f>
        <v>224.98</v>
      </c>
    </row>
    <row r="99" spans="1:4" ht="26.25" thickBot="1" x14ac:dyDescent="0.25">
      <c r="A99" s="34" t="s">
        <v>49</v>
      </c>
      <c r="B99" s="39" t="s">
        <v>119</v>
      </c>
      <c r="C99" s="36">
        <f>C51*C98</f>
        <v>4.08854712962963E-2</v>
      </c>
      <c r="D99" s="118">
        <f>ROUND(C99*D27,2)</f>
        <v>89.54</v>
      </c>
    </row>
    <row r="100" spans="1:4" ht="13.5" thickBot="1" x14ac:dyDescent="0.25">
      <c r="A100" s="248" t="s">
        <v>120</v>
      </c>
      <c r="B100" s="249"/>
      <c r="C100" s="37">
        <f>C99+C98</f>
        <v>0.14361278611111111</v>
      </c>
      <c r="D100" s="40">
        <f>ROUND(D98+D99,2)</f>
        <v>314.52</v>
      </c>
    </row>
    <row r="101" spans="1:4" x14ac:dyDescent="0.2">
      <c r="A101" s="41" t="s">
        <v>78</v>
      </c>
      <c r="B101" s="250"/>
      <c r="C101" s="250"/>
      <c r="D101" s="250"/>
    </row>
    <row r="102" spans="1:4" ht="34.15" customHeight="1" x14ac:dyDescent="0.2">
      <c r="A102" s="42">
        <v>1</v>
      </c>
      <c r="B102" s="219" t="s">
        <v>121</v>
      </c>
      <c r="C102" s="219"/>
      <c r="D102" s="219"/>
    </row>
    <row r="103" spans="1:4" ht="47.65" customHeight="1" x14ac:dyDescent="0.2">
      <c r="A103" s="42">
        <v>2</v>
      </c>
      <c r="B103" s="219" t="s">
        <v>122</v>
      </c>
      <c r="C103" s="219"/>
      <c r="D103" s="219"/>
    </row>
    <row r="104" spans="1:4" ht="57.75" customHeight="1" x14ac:dyDescent="0.2">
      <c r="A104" s="42">
        <v>3</v>
      </c>
      <c r="B104" s="219" t="s">
        <v>123</v>
      </c>
      <c r="C104" s="219"/>
      <c r="D104" s="219"/>
    </row>
    <row r="105" spans="1:4" ht="47.25" customHeight="1" x14ac:dyDescent="0.2">
      <c r="A105" s="42">
        <v>4</v>
      </c>
      <c r="B105" s="219" t="s">
        <v>124</v>
      </c>
      <c r="C105" s="219"/>
      <c r="D105" s="219"/>
    </row>
    <row r="106" spans="1:4" ht="13.5" customHeight="1" thickBot="1" x14ac:dyDescent="0.25">
      <c r="A106" s="44"/>
      <c r="B106" s="44"/>
      <c r="C106" s="44"/>
      <c r="D106" s="45"/>
    </row>
    <row r="107" spans="1:4" ht="13.5" thickBot="1" x14ac:dyDescent="0.25">
      <c r="A107" s="240" t="s">
        <v>125</v>
      </c>
      <c r="B107" s="240"/>
      <c r="C107" s="240"/>
      <c r="D107" s="240"/>
    </row>
    <row r="108" spans="1:4" ht="13.5" thickBot="1" x14ac:dyDescent="0.25">
      <c r="A108" s="29" t="s">
        <v>126</v>
      </c>
      <c r="B108" s="246" t="s">
        <v>127</v>
      </c>
      <c r="C108" s="246"/>
      <c r="D108" s="30" t="s">
        <v>41</v>
      </c>
    </row>
    <row r="109" spans="1:4" ht="17.649999999999999" customHeight="1" thickBot="1" x14ac:dyDescent="0.25">
      <c r="A109" s="31" t="s">
        <v>42</v>
      </c>
      <c r="B109" s="46" t="s">
        <v>128</v>
      </c>
      <c r="C109" s="33">
        <f>((5/30)/12)*100%</f>
        <v>1.3888888888888888E-2</v>
      </c>
      <c r="D109" s="116">
        <f>ROUND(C109*D27,2)</f>
        <v>30.42</v>
      </c>
    </row>
    <row r="110" spans="1:4" ht="18" customHeight="1" thickBot="1" x14ac:dyDescent="0.25">
      <c r="A110" s="31" t="s">
        <v>44</v>
      </c>
      <c r="B110" s="47" t="s">
        <v>129</v>
      </c>
      <c r="C110" s="33">
        <f>((15/30)/12)*1.219%</f>
        <v>5.0791666666666672E-4</v>
      </c>
      <c r="D110" s="116">
        <f>ROUND(C110*D27,2)</f>
        <v>1.1100000000000001</v>
      </c>
    </row>
    <row r="111" spans="1:4" ht="13.5" thickBot="1" x14ac:dyDescent="0.25">
      <c r="A111" s="248" t="s">
        <v>120</v>
      </c>
      <c r="B111" s="249"/>
      <c r="C111" s="37">
        <f>SUM(C109:C110)</f>
        <v>1.4396805555555555E-2</v>
      </c>
      <c r="D111" s="38">
        <f>ROUND(SUM(D109:D110),2)</f>
        <v>31.53</v>
      </c>
    </row>
    <row r="112" spans="1:4" x14ac:dyDescent="0.2">
      <c r="A112" s="48" t="s">
        <v>78</v>
      </c>
      <c r="B112" s="250"/>
      <c r="C112" s="250"/>
      <c r="D112" s="250"/>
    </row>
    <row r="113" spans="1:8" ht="39" customHeight="1" x14ac:dyDescent="0.2">
      <c r="A113" s="42">
        <v>1</v>
      </c>
      <c r="B113" s="219" t="s">
        <v>130</v>
      </c>
      <c r="C113" s="219"/>
      <c r="D113" s="219"/>
    </row>
    <row r="114" spans="1:8" ht="22.9" customHeight="1" x14ac:dyDescent="0.2">
      <c r="A114" s="42">
        <v>2</v>
      </c>
      <c r="B114" s="219" t="s">
        <v>131</v>
      </c>
      <c r="C114" s="219"/>
      <c r="D114" s="219"/>
    </row>
    <row r="115" spans="1:8" ht="25.15" customHeight="1" x14ac:dyDescent="0.2">
      <c r="A115" s="42">
        <v>3</v>
      </c>
      <c r="B115" s="219" t="s">
        <v>132</v>
      </c>
      <c r="C115" s="219"/>
      <c r="D115" s="219"/>
    </row>
    <row r="116" spans="1:8" ht="15" customHeight="1" thickBot="1" x14ac:dyDescent="0.25">
      <c r="A116" s="42"/>
      <c r="B116" s="43"/>
      <c r="C116" s="43"/>
      <c r="D116" s="43"/>
    </row>
    <row r="117" spans="1:8" ht="25.15" customHeight="1" thickBot="1" x14ac:dyDescent="0.25">
      <c r="A117" s="240" t="s">
        <v>133</v>
      </c>
      <c r="B117" s="240"/>
      <c r="C117" s="240"/>
      <c r="D117" s="240"/>
    </row>
    <row r="118" spans="1:8" ht="25.15" customHeight="1" thickBot="1" x14ac:dyDescent="0.25">
      <c r="A118" s="29" t="s">
        <v>134</v>
      </c>
      <c r="B118" s="246" t="s">
        <v>135</v>
      </c>
      <c r="C118" s="246"/>
      <c r="D118" s="30" t="s">
        <v>41</v>
      </c>
    </row>
    <row r="119" spans="1:8" ht="25.15" customHeight="1" thickBot="1" x14ac:dyDescent="0.25">
      <c r="A119" s="5" t="s">
        <v>42</v>
      </c>
      <c r="B119" s="243" t="s">
        <v>136</v>
      </c>
      <c r="C119" s="244"/>
      <c r="D119" s="115">
        <f>ROUND((((D27)/220*1*7*(4.345/2))*1.6),2)</f>
        <v>242.21</v>
      </c>
      <c r="F119" s="49"/>
      <c r="G119" s="50"/>
      <c r="H119" s="50"/>
    </row>
    <row r="120" spans="1:8" ht="13.5" thickBot="1" x14ac:dyDescent="0.25">
      <c r="A120" s="223" t="s">
        <v>53</v>
      </c>
      <c r="B120" s="223"/>
      <c r="C120" s="223"/>
      <c r="D120" s="8">
        <f>ROUND(SUM(D119:D119),2)</f>
        <v>242.21</v>
      </c>
    </row>
    <row r="121" spans="1:8" x14ac:dyDescent="0.2">
      <c r="A121" s="51" t="s">
        <v>78</v>
      </c>
    </row>
    <row r="122" spans="1:8" ht="49.5" customHeight="1" x14ac:dyDescent="0.2">
      <c r="A122" s="42">
        <v>1</v>
      </c>
      <c r="B122" s="247" t="s">
        <v>137</v>
      </c>
      <c r="C122" s="247"/>
      <c r="D122" s="247"/>
    </row>
    <row r="123" spans="1:8" ht="13.5" thickBot="1" x14ac:dyDescent="0.25">
      <c r="A123" s="44"/>
      <c r="B123" s="44"/>
      <c r="C123" s="44"/>
      <c r="D123" s="45"/>
    </row>
    <row r="124" spans="1:8" ht="13.5" thickBot="1" x14ac:dyDescent="0.25">
      <c r="A124" s="240" t="s">
        <v>138</v>
      </c>
      <c r="B124" s="240"/>
      <c r="C124" s="240"/>
      <c r="D124" s="240"/>
    </row>
    <row r="125" spans="1:8" ht="13.5" thickBot="1" x14ac:dyDescent="0.25">
      <c r="A125" s="2">
        <v>4</v>
      </c>
      <c r="B125" s="241" t="s">
        <v>139</v>
      </c>
      <c r="C125" s="241"/>
      <c r="D125" s="2" t="s">
        <v>41</v>
      </c>
    </row>
    <row r="126" spans="1:8" ht="13.5" thickBot="1" x14ac:dyDescent="0.25">
      <c r="A126" s="5" t="s">
        <v>112</v>
      </c>
      <c r="B126" s="242" t="s">
        <v>113</v>
      </c>
      <c r="C126" s="242"/>
      <c r="D126" s="115">
        <f>D100</f>
        <v>314.52</v>
      </c>
    </row>
    <row r="127" spans="1:8" ht="13.5" customHeight="1" thickBot="1" x14ac:dyDescent="0.25">
      <c r="A127" s="5" t="s">
        <v>126</v>
      </c>
      <c r="B127" s="242" t="s">
        <v>140</v>
      </c>
      <c r="C127" s="242"/>
      <c r="D127" s="115">
        <f>D111</f>
        <v>31.53</v>
      </c>
    </row>
    <row r="128" spans="1:8" ht="13.5" thickBot="1" x14ac:dyDescent="0.25">
      <c r="A128" s="5" t="s">
        <v>134</v>
      </c>
      <c r="B128" s="243" t="s">
        <v>135</v>
      </c>
      <c r="C128" s="244"/>
      <c r="D128" s="115">
        <f>D120</f>
        <v>242.21</v>
      </c>
    </row>
    <row r="129" spans="1:4" ht="13.5" customHeight="1" thickBot="1" x14ac:dyDescent="0.25">
      <c r="A129" s="223" t="s">
        <v>53</v>
      </c>
      <c r="B129" s="223"/>
      <c r="C129" s="223"/>
      <c r="D129" s="8">
        <f>ROUND(SUM(D126:D128),2)</f>
        <v>588.26</v>
      </c>
    </row>
    <row r="130" spans="1:4" ht="13.5" thickBot="1" x14ac:dyDescent="0.25">
      <c r="A130" s="245"/>
      <c r="B130" s="245"/>
      <c r="C130" s="245"/>
      <c r="D130" s="245"/>
    </row>
    <row r="131" spans="1:4" ht="13.5" thickBot="1" x14ac:dyDescent="0.25">
      <c r="A131" s="240" t="s">
        <v>141</v>
      </c>
      <c r="B131" s="240"/>
      <c r="C131" s="240"/>
      <c r="D131" s="240"/>
    </row>
    <row r="132" spans="1:4" ht="13.5" thickBot="1" x14ac:dyDescent="0.25">
      <c r="A132" s="2">
        <v>5</v>
      </c>
      <c r="B132" s="241" t="s">
        <v>142</v>
      </c>
      <c r="C132" s="241"/>
      <c r="D132" s="4" t="s">
        <v>41</v>
      </c>
    </row>
    <row r="133" spans="1:4" ht="13.5" thickBot="1" x14ac:dyDescent="0.25">
      <c r="A133" s="5" t="s">
        <v>42</v>
      </c>
      <c r="B133" s="220" t="s">
        <v>143</v>
      </c>
      <c r="C133" s="220"/>
      <c r="D133" s="114">
        <f>Uniformes!M38</f>
        <v>247.71</v>
      </c>
    </row>
    <row r="134" spans="1:4" ht="13.5" thickBot="1" x14ac:dyDescent="0.25">
      <c r="A134" s="5" t="s">
        <v>44</v>
      </c>
      <c r="B134" s="220" t="s">
        <v>144</v>
      </c>
      <c r="C134" s="220"/>
      <c r="D134" s="114">
        <v>0</v>
      </c>
    </row>
    <row r="135" spans="1:4" ht="13.5" thickBot="1" x14ac:dyDescent="0.25">
      <c r="A135" s="5" t="s">
        <v>46</v>
      </c>
      <c r="B135" s="220" t="s">
        <v>145</v>
      </c>
      <c r="C135" s="220"/>
      <c r="D135" s="114">
        <f>ROUND('Equip. Manutenção e Depreciação'!E27+'Equip. Manutenção e Depreciação'!E35,2)</f>
        <v>143.53</v>
      </c>
    </row>
    <row r="136" spans="1:4" ht="13.5" customHeight="1" thickBot="1" x14ac:dyDescent="0.25">
      <c r="A136" s="5" t="s">
        <v>48</v>
      </c>
      <c r="B136" s="220" t="s">
        <v>52</v>
      </c>
      <c r="C136" s="220"/>
      <c r="D136" s="114">
        <v>0</v>
      </c>
    </row>
    <row r="137" spans="1:4" ht="13.5" customHeight="1" thickBot="1" x14ac:dyDescent="0.25">
      <c r="A137" s="223" t="s">
        <v>77</v>
      </c>
      <c r="B137" s="223"/>
      <c r="C137" s="223"/>
      <c r="D137" s="8">
        <f>ROUND(SUM(D133:D136),2)</f>
        <v>391.24</v>
      </c>
    </row>
    <row r="138" spans="1:4" ht="13.5" thickBot="1" x14ac:dyDescent="0.25">
      <c r="A138" s="233"/>
      <c r="B138" s="233"/>
      <c r="C138" s="233"/>
      <c r="D138" s="233"/>
    </row>
    <row r="139" spans="1:4" ht="13.5" thickBot="1" x14ac:dyDescent="0.25">
      <c r="A139" s="234" t="s">
        <v>146</v>
      </c>
      <c r="B139" s="234"/>
      <c r="C139" s="234"/>
      <c r="D139" s="101">
        <f>ROUND(D27+D74+D84+D129+D137,2)</f>
        <v>4932.0200000000004</v>
      </c>
    </row>
    <row r="140" spans="1:4" ht="13.5" thickBot="1" x14ac:dyDescent="0.25">
      <c r="A140" s="22"/>
      <c r="B140" s="22"/>
      <c r="C140" s="22"/>
      <c r="D140" s="22"/>
    </row>
    <row r="141" spans="1:4" ht="13.5" thickBot="1" x14ac:dyDescent="0.25">
      <c r="A141" s="235" t="s">
        <v>147</v>
      </c>
      <c r="B141" s="236"/>
      <c r="C141" s="236"/>
      <c r="D141" s="237"/>
    </row>
    <row r="142" spans="1:4" ht="13.5" customHeight="1" thickBot="1" x14ac:dyDescent="0.25">
      <c r="A142" s="52">
        <v>6</v>
      </c>
      <c r="B142" s="53" t="s">
        <v>148</v>
      </c>
      <c r="C142" s="53" t="s">
        <v>40</v>
      </c>
      <c r="D142" s="53" t="s">
        <v>41</v>
      </c>
    </row>
    <row r="143" spans="1:4" ht="13.5" thickBot="1" x14ac:dyDescent="0.25">
      <c r="A143" s="54" t="s">
        <v>42</v>
      </c>
      <c r="B143" s="55" t="s">
        <v>149</v>
      </c>
      <c r="C143" s="56">
        <f>5%</f>
        <v>0.05</v>
      </c>
      <c r="D143" s="119">
        <f>ROUND(C143*D139,2)</f>
        <v>246.6</v>
      </c>
    </row>
    <row r="144" spans="1:4" ht="13.5" thickBot="1" x14ac:dyDescent="0.25">
      <c r="A144" s="54" t="s">
        <v>44</v>
      </c>
      <c r="B144" s="55" t="s">
        <v>150</v>
      </c>
      <c r="C144" s="56">
        <f>10%</f>
        <v>0.1</v>
      </c>
      <c r="D144" s="119">
        <f>ROUND(C144*(D139+D143),2)</f>
        <v>517.86</v>
      </c>
    </row>
    <row r="145" spans="1:6" ht="13.5" thickBot="1" x14ac:dyDescent="0.25">
      <c r="A145" s="230" t="s">
        <v>151</v>
      </c>
      <c r="B145" s="231"/>
      <c r="C145" s="57">
        <f>SUM(C143:C144)</f>
        <v>0.15000000000000002</v>
      </c>
      <c r="D145" s="58">
        <f>ROUND(SUM(D143:D144),2)</f>
        <v>764.46</v>
      </c>
    </row>
    <row r="146" spans="1:6" ht="16.5" customHeight="1" thickBot="1" x14ac:dyDescent="0.25">
      <c r="A146" s="54" t="s">
        <v>46</v>
      </c>
      <c r="B146" s="55" t="s">
        <v>152</v>
      </c>
      <c r="D146" s="55"/>
    </row>
    <row r="147" spans="1:6" ht="19.899999999999999" customHeight="1" thickBot="1" x14ac:dyDescent="0.25">
      <c r="A147" s="59"/>
      <c r="B147" s="55" t="s">
        <v>153</v>
      </c>
      <c r="C147" s="60">
        <v>0.05</v>
      </c>
      <c r="D147" s="119">
        <f>ROUND(C147*(D139+D145)/(1-0.0865),2)</f>
        <v>311.79000000000002</v>
      </c>
    </row>
    <row r="148" spans="1:6" ht="21.4" customHeight="1" thickBot="1" x14ac:dyDescent="0.25">
      <c r="A148" s="59"/>
      <c r="B148" s="55" t="s">
        <v>154</v>
      </c>
      <c r="C148" s="61">
        <v>0.03</v>
      </c>
      <c r="D148" s="119">
        <f>ROUND(C148*(D139+D145)/(1-0.0865),2)</f>
        <v>187.08</v>
      </c>
    </row>
    <row r="149" spans="1:6" ht="19.149999999999999" customHeight="1" thickBot="1" x14ac:dyDescent="0.25">
      <c r="A149" s="59"/>
      <c r="B149" s="55" t="s">
        <v>155</v>
      </c>
      <c r="C149" s="61">
        <v>6.4999999999999997E-3</v>
      </c>
      <c r="D149" s="119">
        <f>ROUND(C149*(D139+D145)/(1-0.0865),2)</f>
        <v>40.53</v>
      </c>
    </row>
    <row r="150" spans="1:6" ht="13.5" thickBot="1" x14ac:dyDescent="0.25">
      <c r="A150" s="238" t="s">
        <v>156</v>
      </c>
      <c r="B150" s="239"/>
      <c r="C150" s="62">
        <f>SUM(C147:C149)</f>
        <v>8.6500000000000007E-2</v>
      </c>
      <c r="D150" s="58">
        <f>ROUND(SUM(D147:D149),2)</f>
        <v>539.4</v>
      </c>
    </row>
    <row r="151" spans="1:6" ht="13.5" customHeight="1" thickBot="1" x14ac:dyDescent="0.25">
      <c r="A151" s="223" t="s">
        <v>53</v>
      </c>
      <c r="B151" s="223"/>
      <c r="C151" s="223"/>
      <c r="D151" s="8">
        <f>ROUND(D145+D150,2)</f>
        <v>1303.8599999999999</v>
      </c>
    </row>
    <row r="152" spans="1:6" ht="13.5" hidden="1" customHeight="1" x14ac:dyDescent="0.2">
      <c r="A152" s="63" t="s">
        <v>78</v>
      </c>
    </row>
    <row r="153" spans="1:6" ht="34.15" hidden="1" customHeight="1" x14ac:dyDescent="0.2">
      <c r="A153" s="21">
        <v>1</v>
      </c>
      <c r="B153" s="226" t="s">
        <v>157</v>
      </c>
      <c r="C153" s="226"/>
      <c r="D153" s="226"/>
    </row>
    <row r="154" spans="1:6" ht="7.5" customHeight="1" thickBot="1" x14ac:dyDescent="0.25"/>
    <row r="155" spans="1:6" ht="13.5" thickBot="1" x14ac:dyDescent="0.25">
      <c r="A155" s="227" t="s">
        <v>158</v>
      </c>
      <c r="B155" s="228"/>
      <c r="C155" s="228"/>
      <c r="D155" s="229"/>
    </row>
    <row r="156" spans="1:6" ht="13.5" thickBot="1" x14ac:dyDescent="0.25">
      <c r="A156" s="230" t="s">
        <v>159</v>
      </c>
      <c r="B156" s="231"/>
      <c r="C156" s="232"/>
      <c r="D156" s="64" t="s">
        <v>41</v>
      </c>
    </row>
    <row r="157" spans="1:6" ht="26.25" customHeight="1" thickBot="1" x14ac:dyDescent="0.25">
      <c r="A157" s="5" t="s">
        <v>42</v>
      </c>
      <c r="B157" s="220" t="s">
        <v>38</v>
      </c>
      <c r="C157" s="220"/>
      <c r="D157" s="120">
        <f>D27</f>
        <v>2190</v>
      </c>
    </row>
    <row r="158" spans="1:6" ht="13.5" customHeight="1" thickBot="1" x14ac:dyDescent="0.25">
      <c r="A158" s="5" t="s">
        <v>44</v>
      </c>
      <c r="B158" s="220" t="s">
        <v>57</v>
      </c>
      <c r="C158" s="220"/>
      <c r="D158" s="120">
        <f>D74</f>
        <v>1620.79</v>
      </c>
    </row>
    <row r="159" spans="1:6" ht="13.5" customHeight="1" thickBot="1" x14ac:dyDescent="0.25">
      <c r="A159" s="5" t="s">
        <v>46</v>
      </c>
      <c r="B159" s="220" t="s">
        <v>98</v>
      </c>
      <c r="C159" s="220"/>
      <c r="D159" s="120">
        <f>D84</f>
        <v>141.72999999999999</v>
      </c>
    </row>
    <row r="160" spans="1:6" ht="13.5" customHeight="1" thickBot="1" x14ac:dyDescent="0.25">
      <c r="A160" s="5" t="s">
        <v>48</v>
      </c>
      <c r="B160" s="220" t="s">
        <v>160</v>
      </c>
      <c r="C160" s="220"/>
      <c r="D160" s="120">
        <f>D129</f>
        <v>588.26</v>
      </c>
      <c r="F160" s="65"/>
    </row>
    <row r="161" spans="1:4" ht="13.5" customHeight="1" thickBot="1" x14ac:dyDescent="0.25">
      <c r="A161" s="5" t="s">
        <v>49</v>
      </c>
      <c r="B161" s="220" t="s">
        <v>141</v>
      </c>
      <c r="C161" s="220"/>
      <c r="D161" s="120">
        <f>D137</f>
        <v>391.24</v>
      </c>
    </row>
    <row r="162" spans="1:4" ht="13.5" customHeight="1" thickBot="1" x14ac:dyDescent="0.25">
      <c r="A162" s="5" t="s">
        <v>51</v>
      </c>
      <c r="B162" s="221" t="s">
        <v>161</v>
      </c>
      <c r="C162" s="222"/>
      <c r="D162" s="120">
        <f>D151</f>
        <v>1303.8599999999999</v>
      </c>
    </row>
    <row r="163" spans="1:4" ht="13.5" customHeight="1" thickBot="1" x14ac:dyDescent="0.25">
      <c r="A163" s="223" t="s">
        <v>162</v>
      </c>
      <c r="B163" s="223"/>
      <c r="C163" s="223"/>
      <c r="D163" s="66">
        <f>ROUND(SUM(D157:D162),2)</f>
        <v>6235.88</v>
      </c>
    </row>
    <row r="164" spans="1:4" ht="13.5" customHeight="1" x14ac:dyDescent="0.2">
      <c r="A164" s="224" t="s">
        <v>163</v>
      </c>
      <c r="B164" s="224"/>
      <c r="C164" s="225">
        <v>2</v>
      </c>
      <c r="D164" s="225"/>
    </row>
    <row r="165" spans="1:4" x14ac:dyDescent="0.2">
      <c r="A165" s="217" t="s">
        <v>164</v>
      </c>
      <c r="B165" s="217"/>
      <c r="C165" s="217"/>
      <c r="D165" s="67">
        <f>ROUND(D163*C164,2)</f>
        <v>12471.76</v>
      </c>
    </row>
    <row r="166" spans="1:4" x14ac:dyDescent="0.2">
      <c r="A166" s="218" t="s">
        <v>165</v>
      </c>
      <c r="B166" s="218"/>
      <c r="C166" s="218"/>
      <c r="D166" s="68">
        <f>ROUND(D165*12,2)</f>
        <v>149661.12</v>
      </c>
    </row>
  </sheetData>
  <mergeCells count="118">
    <mergeCell ref="A11:C11"/>
    <mergeCell ref="A12:C12"/>
    <mergeCell ref="A13:C13"/>
    <mergeCell ref="A14:C14"/>
    <mergeCell ref="A15:C15"/>
    <mergeCell ref="A16:C16"/>
    <mergeCell ref="A5:D5"/>
    <mergeCell ref="A6:D6"/>
    <mergeCell ref="A7:C7"/>
    <mergeCell ref="A8:C8"/>
    <mergeCell ref="A9:C9"/>
    <mergeCell ref="A10:C10"/>
    <mergeCell ref="B29:D29"/>
    <mergeCell ref="A31:D31"/>
    <mergeCell ref="A32:D32"/>
    <mergeCell ref="A33:D33"/>
    <mergeCell ref="A37:B37"/>
    <mergeCell ref="A17:C17"/>
    <mergeCell ref="A18:D18"/>
    <mergeCell ref="A19:D19"/>
    <mergeCell ref="B21:C21"/>
    <mergeCell ref="B26:C26"/>
    <mergeCell ref="A27:C27"/>
    <mergeCell ref="B53:D53"/>
    <mergeCell ref="A55:D55"/>
    <mergeCell ref="B56:C56"/>
    <mergeCell ref="B57:C57"/>
    <mergeCell ref="B58:C58"/>
    <mergeCell ref="B59:C59"/>
    <mergeCell ref="A38:D38"/>
    <mergeCell ref="A39:C39"/>
    <mergeCell ref="A40:D40"/>
    <mergeCell ref="A41:D41"/>
    <mergeCell ref="A51:B51"/>
    <mergeCell ref="B52:D52"/>
    <mergeCell ref="B65:D65"/>
    <mergeCell ref="B66:D66"/>
    <mergeCell ref="B68:D68"/>
    <mergeCell ref="A69:D69"/>
    <mergeCell ref="B70:C70"/>
    <mergeCell ref="B71:C71"/>
    <mergeCell ref="B60:C60"/>
    <mergeCell ref="B61:C61"/>
    <mergeCell ref="B63:C63"/>
    <mergeCell ref="A64:C64"/>
    <mergeCell ref="B62:C62"/>
    <mergeCell ref="B67:D67"/>
    <mergeCell ref="A84:B84"/>
    <mergeCell ref="B85:D85"/>
    <mergeCell ref="B86:D86"/>
    <mergeCell ref="B87:D87"/>
    <mergeCell ref="B88:D88"/>
    <mergeCell ref="B89:D89"/>
    <mergeCell ref="B72:C72"/>
    <mergeCell ref="B73:C73"/>
    <mergeCell ref="A74:C74"/>
    <mergeCell ref="A75:D75"/>
    <mergeCell ref="A76:D76"/>
    <mergeCell ref="B77:C77"/>
    <mergeCell ref="B101:D101"/>
    <mergeCell ref="B102:D102"/>
    <mergeCell ref="B103:D103"/>
    <mergeCell ref="B104:D104"/>
    <mergeCell ref="B105:D105"/>
    <mergeCell ref="A107:D107"/>
    <mergeCell ref="A90:D90"/>
    <mergeCell ref="A91:D91"/>
    <mergeCell ref="A92:D92"/>
    <mergeCell ref="B93:C93"/>
    <mergeCell ref="A98:B98"/>
    <mergeCell ref="A100:B100"/>
    <mergeCell ref="A117:D117"/>
    <mergeCell ref="B118:C118"/>
    <mergeCell ref="B119:C119"/>
    <mergeCell ref="A120:C120"/>
    <mergeCell ref="B122:D122"/>
    <mergeCell ref="A124:D124"/>
    <mergeCell ref="B108:C108"/>
    <mergeCell ref="A111:B111"/>
    <mergeCell ref="B112:D112"/>
    <mergeCell ref="B113:D113"/>
    <mergeCell ref="B114:D114"/>
    <mergeCell ref="B115:D115"/>
    <mergeCell ref="B132:C132"/>
    <mergeCell ref="B133:C133"/>
    <mergeCell ref="B134:C134"/>
    <mergeCell ref="B135:C135"/>
    <mergeCell ref="B136:C136"/>
    <mergeCell ref="B125:C125"/>
    <mergeCell ref="B126:C126"/>
    <mergeCell ref="B127:C127"/>
    <mergeCell ref="B128:C128"/>
    <mergeCell ref="A129:C129"/>
    <mergeCell ref="A130:D130"/>
    <mergeCell ref="A1:A3"/>
    <mergeCell ref="A165:C165"/>
    <mergeCell ref="A166:C166"/>
    <mergeCell ref="B30:D30"/>
    <mergeCell ref="B159:C159"/>
    <mergeCell ref="B160:C160"/>
    <mergeCell ref="B161:C161"/>
    <mergeCell ref="B162:C162"/>
    <mergeCell ref="A163:C163"/>
    <mergeCell ref="A164:B164"/>
    <mergeCell ref="C164:D164"/>
    <mergeCell ref="A151:C151"/>
    <mergeCell ref="B153:D153"/>
    <mergeCell ref="A155:D155"/>
    <mergeCell ref="A156:C156"/>
    <mergeCell ref="B157:C157"/>
    <mergeCell ref="B158:C158"/>
    <mergeCell ref="A137:C137"/>
    <mergeCell ref="A138:D138"/>
    <mergeCell ref="A139:C139"/>
    <mergeCell ref="A141:D141"/>
    <mergeCell ref="A145:B145"/>
    <mergeCell ref="A150:B150"/>
    <mergeCell ref="A131:D131"/>
  </mergeCells>
  <phoneticPr fontId="46" type="noConversion"/>
  <pageMargins left="0.511811024" right="0.511811024" top="0.78740157499999996" bottom="0.78740157499999996" header="0.31496062000000002" footer="0.31496062000000002"/>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E6FFF-4767-487A-9964-A5154821E776}">
  <sheetPr>
    <tabColor theme="0"/>
  </sheetPr>
  <dimension ref="A1:GU167"/>
  <sheetViews>
    <sheetView topLeftCell="A97" zoomScale="145" zoomScaleNormal="145" workbookViewId="0">
      <selection activeCell="B102" sqref="B102:D102"/>
    </sheetView>
  </sheetViews>
  <sheetFormatPr defaultColWidth="9.140625" defaultRowHeight="12.75" x14ac:dyDescent="0.2"/>
  <cols>
    <col min="1" max="1" width="13.5703125" style="1" customWidth="1"/>
    <col min="2" max="2" width="43.7109375" style="1" customWidth="1"/>
    <col min="3" max="3" width="15.7109375" style="1" customWidth="1"/>
    <col min="4" max="4" width="14.7109375" style="1" bestFit="1" customWidth="1"/>
    <col min="5" max="5" width="9.140625" style="1"/>
    <col min="6" max="6" width="11.5703125" style="1" bestFit="1" customWidth="1"/>
    <col min="7" max="7" width="10.42578125" style="1" customWidth="1"/>
    <col min="8" max="8" width="32.28515625" style="1" bestFit="1" customWidth="1"/>
    <col min="9" max="16384" width="9.140625" style="1"/>
  </cols>
  <sheetData>
    <row r="1" spans="1:4" s="125" customFormat="1" ht="15" x14ac:dyDescent="0.25">
      <c r="A1" s="212"/>
      <c r="B1" s="124" t="s">
        <v>0</v>
      </c>
    </row>
    <row r="2" spans="1:4" s="125" customFormat="1" ht="15" x14ac:dyDescent="0.25">
      <c r="A2" s="212"/>
      <c r="B2" s="126" t="s">
        <v>1</v>
      </c>
    </row>
    <row r="3" spans="1:4" s="125" customFormat="1" ht="15" x14ac:dyDescent="0.25">
      <c r="A3" s="212"/>
      <c r="B3" s="126" t="s">
        <v>2</v>
      </c>
    </row>
    <row r="4" spans="1:4" customFormat="1" ht="15.75" thickBot="1" x14ac:dyDescent="0.3">
      <c r="A4" s="109"/>
      <c r="B4" s="110"/>
    </row>
    <row r="5" spans="1:4" ht="13.5" thickBot="1" x14ac:dyDescent="0.25">
      <c r="A5" s="277" t="s">
        <v>20</v>
      </c>
      <c r="B5" s="277"/>
      <c r="C5" s="277"/>
      <c r="D5" s="277"/>
    </row>
    <row r="6" spans="1:4" ht="13.5" thickBot="1" x14ac:dyDescent="0.25">
      <c r="A6" s="278" t="s">
        <v>166</v>
      </c>
      <c r="B6" s="279"/>
      <c r="C6" s="279"/>
      <c r="D6" s="280"/>
    </row>
    <row r="7" spans="1:4" ht="13.5" thickBot="1" x14ac:dyDescent="0.25">
      <c r="A7" s="273" t="s">
        <v>22</v>
      </c>
      <c r="B7" s="273"/>
      <c r="C7" s="273"/>
      <c r="D7" s="111" t="s">
        <v>23</v>
      </c>
    </row>
    <row r="8" spans="1:4" ht="13.5" thickBot="1" x14ac:dyDescent="0.25">
      <c r="A8" s="273" t="s">
        <v>24</v>
      </c>
      <c r="B8" s="273"/>
      <c r="C8" s="273"/>
      <c r="D8" s="111">
        <v>1</v>
      </c>
    </row>
    <row r="9" spans="1:4" ht="13.5" thickBot="1" x14ac:dyDescent="0.25">
      <c r="A9" s="273" t="s">
        <v>25</v>
      </c>
      <c r="B9" s="273"/>
      <c r="C9" s="273"/>
      <c r="D9" s="111">
        <v>2</v>
      </c>
    </row>
    <row r="10" spans="1:4" ht="13.5" thickBot="1" x14ac:dyDescent="0.25">
      <c r="A10" s="273" t="s">
        <v>26</v>
      </c>
      <c r="B10" s="273"/>
      <c r="C10" s="273"/>
      <c r="D10" s="111">
        <v>12</v>
      </c>
    </row>
    <row r="11" spans="1:4" ht="13.5" thickBot="1" x14ac:dyDescent="0.25">
      <c r="A11" s="273" t="s">
        <v>27</v>
      </c>
      <c r="B11" s="273"/>
      <c r="C11" s="273"/>
      <c r="D11" s="112">
        <v>1610.29</v>
      </c>
    </row>
    <row r="12" spans="1:4" ht="13.5" thickBot="1" x14ac:dyDescent="0.25">
      <c r="A12" s="273" t="s">
        <v>28</v>
      </c>
      <c r="B12" s="273"/>
      <c r="C12" s="273"/>
      <c r="D12" s="111" t="s">
        <v>29</v>
      </c>
    </row>
    <row r="13" spans="1:4" ht="13.5" thickBot="1" x14ac:dyDescent="0.25">
      <c r="A13" s="273" t="s">
        <v>30</v>
      </c>
      <c r="B13" s="273"/>
      <c r="C13" s="273"/>
      <c r="D13" s="111" t="s">
        <v>31</v>
      </c>
    </row>
    <row r="14" spans="1:4" ht="13.5" thickBot="1" x14ac:dyDescent="0.25">
      <c r="A14" s="276" t="s">
        <v>32</v>
      </c>
      <c r="B14" s="276"/>
      <c r="C14" s="276"/>
      <c r="D14" s="111" t="s">
        <v>33</v>
      </c>
    </row>
    <row r="15" spans="1:4" ht="13.5" thickBot="1" x14ac:dyDescent="0.25">
      <c r="A15" s="273" t="s">
        <v>34</v>
      </c>
      <c r="B15" s="273"/>
      <c r="C15" s="273"/>
      <c r="D15" s="111">
        <v>2025</v>
      </c>
    </row>
    <row r="16" spans="1:4" ht="13.5" thickBot="1" x14ac:dyDescent="0.25">
      <c r="A16" s="273" t="s">
        <v>35</v>
      </c>
      <c r="B16" s="273"/>
      <c r="C16" s="273"/>
      <c r="D16" s="111" t="s">
        <v>17</v>
      </c>
    </row>
    <row r="17" spans="1:203" ht="13.5" thickBot="1" x14ac:dyDescent="0.25">
      <c r="A17" s="273" t="s">
        <v>37</v>
      </c>
      <c r="B17" s="273"/>
      <c r="C17" s="273"/>
      <c r="D17" s="113">
        <v>1518</v>
      </c>
    </row>
    <row r="18" spans="1:203" ht="15.75" customHeight="1" thickBot="1" x14ac:dyDescent="0.25">
      <c r="A18" s="274"/>
      <c r="B18" s="274"/>
      <c r="C18" s="274"/>
      <c r="D18" s="274"/>
    </row>
    <row r="19" spans="1:203" ht="13.5" thickBot="1" x14ac:dyDescent="0.25">
      <c r="A19" s="240" t="s">
        <v>38</v>
      </c>
      <c r="B19" s="240"/>
      <c r="C19" s="240"/>
      <c r="D19" s="240"/>
    </row>
    <row r="20" spans="1:203" ht="13.5" thickBot="1" x14ac:dyDescent="0.25">
      <c r="A20" s="2">
        <v>1</v>
      </c>
      <c r="B20" s="3" t="s">
        <v>39</v>
      </c>
      <c r="C20" s="4" t="s">
        <v>40</v>
      </c>
      <c r="D20" s="4" t="s">
        <v>41</v>
      </c>
    </row>
    <row r="21" spans="1:203" ht="13.5" customHeight="1" thickBot="1" x14ac:dyDescent="0.25">
      <c r="A21" s="5" t="s">
        <v>42</v>
      </c>
      <c r="B21" s="220" t="s">
        <v>43</v>
      </c>
      <c r="C21" s="220"/>
      <c r="D21" s="114">
        <f>D11</f>
        <v>1610.29</v>
      </c>
    </row>
    <row r="22" spans="1:203" ht="23.65" customHeight="1" thickBot="1" x14ac:dyDescent="0.25">
      <c r="A22" s="5" t="s">
        <v>44</v>
      </c>
      <c r="B22" s="6" t="s">
        <v>45</v>
      </c>
      <c r="C22" s="99">
        <v>0.3</v>
      </c>
      <c r="D22" s="114">
        <f>ROUND(D21*C22,2)</f>
        <v>483.09</v>
      </c>
      <c r="G22" s="50"/>
    </row>
    <row r="23" spans="1:203" ht="21.4" customHeight="1" thickBot="1" x14ac:dyDescent="0.25">
      <c r="A23" s="5" t="s">
        <v>46</v>
      </c>
      <c r="B23" s="6" t="s">
        <v>47</v>
      </c>
      <c r="C23" s="6"/>
      <c r="D23" s="114">
        <v>0</v>
      </c>
    </row>
    <row r="24" spans="1:203" ht="19.149999999999999" customHeight="1" thickBot="1" x14ac:dyDescent="0.25">
      <c r="A24" s="5" t="s">
        <v>48</v>
      </c>
      <c r="B24" s="39" t="s">
        <v>292</v>
      </c>
      <c r="C24" s="184">
        <v>0.2</v>
      </c>
      <c r="D24" s="206">
        <f>ROUND((7*7*4.345*(D21+D22+D23+D25)*25%/220/2),2)</f>
        <v>264.92</v>
      </c>
    </row>
    <row r="25" spans="1:203" ht="19.149999999999999" customHeight="1" thickBot="1" x14ac:dyDescent="0.25">
      <c r="A25" s="5" t="s">
        <v>49</v>
      </c>
      <c r="B25" s="39" t="s">
        <v>167</v>
      </c>
      <c r="C25" s="184">
        <v>0.06</v>
      </c>
      <c r="D25" s="206">
        <f>ROUND(D21*6%,2)</f>
        <v>96.62</v>
      </c>
    </row>
    <row r="26" spans="1:203" ht="13.5" customHeight="1" thickBot="1" x14ac:dyDescent="0.25">
      <c r="A26" s="5" t="s">
        <v>51</v>
      </c>
      <c r="B26" s="220" t="s">
        <v>52</v>
      </c>
      <c r="C26" s="220"/>
      <c r="D26" s="114">
        <v>0</v>
      </c>
    </row>
    <row r="27" spans="1:203" ht="13.5" thickBot="1" x14ac:dyDescent="0.25">
      <c r="A27" s="256" t="s">
        <v>53</v>
      </c>
      <c r="B27" s="275"/>
      <c r="C27" s="257"/>
      <c r="D27" s="8">
        <f>ROUND(SUM(D21:D26),2)</f>
        <v>2454.92</v>
      </c>
      <c r="H27" s="9"/>
      <c r="I27" s="9"/>
      <c r="J27" s="9"/>
    </row>
    <row r="28" spans="1:203" x14ac:dyDescent="0.2">
      <c r="A28" s="10" t="s">
        <v>54</v>
      </c>
      <c r="H28" s="9"/>
      <c r="I28" s="9"/>
      <c r="J28" s="9"/>
    </row>
    <row r="29" spans="1:203" ht="37.5" customHeight="1" x14ac:dyDescent="0.2">
      <c r="A29" s="100">
        <v>1</v>
      </c>
      <c r="B29" s="219" t="s">
        <v>55</v>
      </c>
      <c r="C29" s="219"/>
      <c r="D29" s="219"/>
      <c r="H29" s="9"/>
      <c r="I29" s="9"/>
      <c r="J29" s="9"/>
    </row>
    <row r="30" spans="1:203" ht="61.5" customHeight="1" x14ac:dyDescent="0.2">
      <c r="A30" s="210">
        <v>2</v>
      </c>
      <c r="B30" s="247" t="s">
        <v>293</v>
      </c>
      <c r="C30" s="247"/>
      <c r="D30" s="247"/>
      <c r="E30" s="9"/>
      <c r="F30" s="9"/>
      <c r="G30" s="9"/>
      <c r="H30" s="9"/>
      <c r="I30" s="9"/>
      <c r="J30" s="9"/>
    </row>
    <row r="31" spans="1:203" s="11" customFormat="1" ht="37.5" customHeight="1" x14ac:dyDescent="0.2">
      <c r="A31" s="209">
        <v>3</v>
      </c>
      <c r="B31" s="219" t="s">
        <v>56</v>
      </c>
      <c r="C31" s="219"/>
      <c r="D31" s="219"/>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row>
    <row r="32" spans="1:203" ht="21.75" customHeight="1" thickBot="1" x14ac:dyDescent="0.25"/>
    <row r="33" spans="1:4" ht="13.5" thickBot="1" x14ac:dyDescent="0.25">
      <c r="A33" s="240" t="s">
        <v>57</v>
      </c>
      <c r="B33" s="240"/>
      <c r="C33" s="240"/>
      <c r="D33" s="240"/>
    </row>
    <row r="34" spans="1:4" ht="13.5" thickBot="1" x14ac:dyDescent="0.25">
      <c r="A34" s="272" t="s">
        <v>58</v>
      </c>
      <c r="B34" s="272"/>
      <c r="C34" s="272"/>
      <c r="D34" s="272"/>
    </row>
    <row r="35" spans="1:4" ht="27" customHeight="1" thickBot="1" x14ac:dyDescent="0.25">
      <c r="A35" s="2" t="s">
        <v>59</v>
      </c>
      <c r="B35" s="12" t="s">
        <v>60</v>
      </c>
      <c r="C35" s="4" t="s">
        <v>40</v>
      </c>
      <c r="D35" s="4" t="s">
        <v>41</v>
      </c>
    </row>
    <row r="36" spans="1:4" ht="24" customHeight="1" thickBot="1" x14ac:dyDescent="0.25">
      <c r="A36" s="5" t="s">
        <v>42</v>
      </c>
      <c r="B36" s="13" t="s">
        <v>61</v>
      </c>
      <c r="C36" s="14">
        <f>1/12</f>
        <v>8.3333333333333329E-2</v>
      </c>
      <c r="D36" s="114">
        <f>ROUND(($C$36)*D27,2)</f>
        <v>204.58</v>
      </c>
    </row>
    <row r="37" spans="1:4" ht="19.5" customHeight="1" thickBot="1" x14ac:dyDescent="0.25">
      <c r="A37" s="5" t="s">
        <v>44</v>
      </c>
      <c r="B37" s="13" t="s">
        <v>62</v>
      </c>
      <c r="C37" s="14">
        <f>1/12/3</f>
        <v>2.7777777777777776E-2</v>
      </c>
      <c r="D37" s="114">
        <f>ROUND(($C$37)*D27,2)</f>
        <v>68.19</v>
      </c>
    </row>
    <row r="38" spans="1:4" ht="13.5" thickBot="1" x14ac:dyDescent="0.25">
      <c r="A38" s="256" t="s">
        <v>53</v>
      </c>
      <c r="B38" s="257"/>
      <c r="C38" s="15">
        <f>SUM(C36:C37)</f>
        <v>0.1111111111111111</v>
      </c>
      <c r="D38" s="8">
        <f>ROUND(SUM(D36:D37),2)</f>
        <v>272.77</v>
      </c>
    </row>
    <row r="39" spans="1:4" ht="15.75" customHeight="1" thickBot="1" x14ac:dyDescent="0.25">
      <c r="A39" s="268"/>
      <c r="B39" s="268"/>
      <c r="C39" s="268"/>
      <c r="D39" s="268"/>
    </row>
    <row r="40" spans="1:4" ht="13.5" thickBot="1" x14ac:dyDescent="0.25">
      <c r="A40" s="234" t="s">
        <v>63</v>
      </c>
      <c r="B40" s="234"/>
      <c r="C40" s="234"/>
      <c r="D40" s="16">
        <f>ROUND(D27+D38,2)</f>
        <v>2727.69</v>
      </c>
    </row>
    <row r="41" spans="1:4" ht="15.75" customHeight="1" thickBot="1" x14ac:dyDescent="0.25">
      <c r="A41" s="251"/>
      <c r="B41" s="251"/>
      <c r="C41" s="251"/>
      <c r="D41" s="251"/>
    </row>
    <row r="42" spans="1:4" ht="31.9" customHeight="1" thickBot="1" x14ac:dyDescent="0.25">
      <c r="A42" s="269" t="s">
        <v>64</v>
      </c>
      <c r="B42" s="269"/>
      <c r="C42" s="269"/>
      <c r="D42" s="269"/>
    </row>
    <row r="43" spans="1:4" ht="25.9" customHeight="1" thickBot="1" x14ac:dyDescent="0.25">
      <c r="A43" s="2" t="s">
        <v>65</v>
      </c>
      <c r="B43" s="4" t="s">
        <v>66</v>
      </c>
      <c r="C43" s="4" t="s">
        <v>40</v>
      </c>
      <c r="D43" s="4" t="s">
        <v>41</v>
      </c>
    </row>
    <row r="44" spans="1:4" ht="13.5" thickBot="1" x14ac:dyDescent="0.25">
      <c r="A44" s="5" t="s">
        <v>42</v>
      </c>
      <c r="B44" s="17" t="s">
        <v>67</v>
      </c>
      <c r="C44" s="18">
        <v>0.2</v>
      </c>
      <c r="D44" s="114">
        <f>ROUND(($C$44)*D40,2)</f>
        <v>545.54</v>
      </c>
    </row>
    <row r="45" spans="1:4" ht="19.149999999999999" customHeight="1" thickBot="1" x14ac:dyDescent="0.25">
      <c r="A45" s="5" t="s">
        <v>44</v>
      </c>
      <c r="B45" s="17" t="s">
        <v>68</v>
      </c>
      <c r="C45" s="18">
        <v>2.5000000000000001E-2</v>
      </c>
      <c r="D45" s="114">
        <f>ROUND(($C$45)*D40,2)</f>
        <v>68.19</v>
      </c>
    </row>
    <row r="46" spans="1:4" ht="13.5" thickBot="1" x14ac:dyDescent="0.25">
      <c r="A46" s="5" t="s">
        <v>46</v>
      </c>
      <c r="B46" s="17" t="s">
        <v>69</v>
      </c>
      <c r="C46" s="18">
        <f>3%*2</f>
        <v>0.06</v>
      </c>
      <c r="D46" s="114">
        <f>ROUND(($C$46)*D40,2)</f>
        <v>163.66</v>
      </c>
    </row>
    <row r="47" spans="1:4" ht="16.5" customHeight="1" thickBot="1" x14ac:dyDescent="0.25">
      <c r="A47" s="5" t="s">
        <v>48</v>
      </c>
      <c r="B47" s="17" t="s">
        <v>70</v>
      </c>
      <c r="C47" s="18">
        <v>1.4999999999999999E-2</v>
      </c>
      <c r="D47" s="114">
        <f>ROUND(($C$47)*D40,2)</f>
        <v>40.92</v>
      </c>
    </row>
    <row r="48" spans="1:4" ht="17.649999999999999" customHeight="1" thickBot="1" x14ac:dyDescent="0.25">
      <c r="A48" s="5" t="s">
        <v>49</v>
      </c>
      <c r="B48" s="17" t="s">
        <v>71</v>
      </c>
      <c r="C48" s="18">
        <v>0.01</v>
      </c>
      <c r="D48" s="114">
        <f>ROUND(($C$48)*D40,2)</f>
        <v>27.28</v>
      </c>
    </row>
    <row r="49" spans="1:203" ht="13.5" thickBot="1" x14ac:dyDescent="0.25">
      <c r="A49" s="5" t="s">
        <v>51</v>
      </c>
      <c r="B49" s="17" t="s">
        <v>72</v>
      </c>
      <c r="C49" s="18">
        <v>6.0000000000000001E-3</v>
      </c>
      <c r="D49" s="114">
        <f>ROUND(($C$49)*D40,2)</f>
        <v>16.37</v>
      </c>
    </row>
    <row r="50" spans="1:203" ht="13.5" thickBot="1" x14ac:dyDescent="0.25">
      <c r="A50" s="5" t="s">
        <v>73</v>
      </c>
      <c r="B50" s="17" t="s">
        <v>74</v>
      </c>
      <c r="C50" s="18">
        <v>2E-3</v>
      </c>
      <c r="D50" s="114">
        <f>ROUND(($C$50)*D40,2)</f>
        <v>5.46</v>
      </c>
    </row>
    <row r="51" spans="1:203" ht="13.5" thickBot="1" x14ac:dyDescent="0.25">
      <c r="A51" s="5" t="s">
        <v>75</v>
      </c>
      <c r="B51" s="17" t="s">
        <v>76</v>
      </c>
      <c r="C51" s="18">
        <v>0.08</v>
      </c>
      <c r="D51" s="114">
        <f>ROUND(($C$51)*D40,2)</f>
        <v>218.22</v>
      </c>
    </row>
    <row r="52" spans="1:203" ht="13.5" thickBot="1" x14ac:dyDescent="0.25">
      <c r="A52" s="270" t="s">
        <v>77</v>
      </c>
      <c r="B52" s="270"/>
      <c r="C52" s="19">
        <f>SUM(C44:C51)</f>
        <v>0.39800000000000008</v>
      </c>
      <c r="D52" s="8">
        <f>ROUND(SUM(D44:D51),2)</f>
        <v>1085.6400000000001</v>
      </c>
    </row>
    <row r="53" spans="1:203" ht="15.75" customHeight="1" x14ac:dyDescent="0.2">
      <c r="A53" s="20" t="s">
        <v>78</v>
      </c>
      <c r="B53" s="262"/>
      <c r="C53" s="262"/>
      <c r="D53" s="262"/>
    </row>
    <row r="54" spans="1:203" ht="15.75" customHeight="1" x14ac:dyDescent="0.2">
      <c r="A54" s="21">
        <v>1</v>
      </c>
      <c r="B54" s="267" t="s">
        <v>79</v>
      </c>
      <c r="C54" s="267"/>
      <c r="D54" s="267"/>
    </row>
    <row r="55" spans="1:203" ht="15.75" customHeight="1" thickBot="1" x14ac:dyDescent="0.25">
      <c r="A55" s="22"/>
      <c r="B55" s="22"/>
      <c r="C55" s="22"/>
      <c r="D55" s="22"/>
    </row>
    <row r="56" spans="1:203" ht="13.5" thickBot="1" x14ac:dyDescent="0.25">
      <c r="A56" s="240" t="s">
        <v>80</v>
      </c>
      <c r="B56" s="240"/>
      <c r="C56" s="240"/>
      <c r="D56" s="240"/>
    </row>
    <row r="57" spans="1:203" ht="13.5" thickBot="1" x14ac:dyDescent="0.25">
      <c r="A57" s="2" t="s">
        <v>81</v>
      </c>
      <c r="B57" s="241" t="s">
        <v>82</v>
      </c>
      <c r="C57" s="241"/>
      <c r="D57" s="4" t="s">
        <v>41</v>
      </c>
    </row>
    <row r="58" spans="1:203" ht="13.5" thickBot="1" x14ac:dyDescent="0.25">
      <c r="A58" s="5" t="s">
        <v>42</v>
      </c>
      <c r="B58" s="220" t="s">
        <v>83</v>
      </c>
      <c r="C58" s="220"/>
      <c r="D58" s="114">
        <f>ROUND(4*2*15,2)</f>
        <v>120</v>
      </c>
    </row>
    <row r="59" spans="1:203" s="11" customFormat="1" ht="13.5" customHeight="1" thickBot="1" x14ac:dyDescent="0.25">
      <c r="A59" s="23" t="s">
        <v>84</v>
      </c>
      <c r="B59" s="266" t="s">
        <v>85</v>
      </c>
      <c r="C59" s="266"/>
      <c r="D59" s="114">
        <f>ROUND(-(0.06*D21),2)</f>
        <v>-96.62</v>
      </c>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row>
    <row r="60" spans="1:203" s="11" customFormat="1" ht="13.5" customHeight="1" thickBot="1" x14ac:dyDescent="0.25">
      <c r="A60" s="23" t="s">
        <v>44</v>
      </c>
      <c r="B60" s="266" t="s">
        <v>86</v>
      </c>
      <c r="C60" s="266"/>
      <c r="D60" s="114">
        <f>ROUND(15*29.5,2)</f>
        <v>442.5</v>
      </c>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row>
    <row r="61" spans="1:203" s="11" customFormat="1" ht="13.5" customHeight="1" thickBot="1" x14ac:dyDescent="0.25">
      <c r="A61" s="23" t="s">
        <v>87</v>
      </c>
      <c r="B61" s="264" t="s">
        <v>88</v>
      </c>
      <c r="C61" s="265"/>
      <c r="D61" s="114">
        <f>ROUND(-(20%*D60),2)</f>
        <v>-88.5</v>
      </c>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row>
    <row r="62" spans="1:203" ht="13.5" customHeight="1" thickBot="1" x14ac:dyDescent="0.25">
      <c r="A62" s="23" t="s">
        <v>46</v>
      </c>
      <c r="B62" s="264" t="s">
        <v>89</v>
      </c>
      <c r="C62" s="265"/>
      <c r="D62" s="114">
        <f>139.3/12</f>
        <v>11.608333333333334</v>
      </c>
    </row>
    <row r="63" spans="1:203" ht="13.5" customHeight="1" thickBot="1" x14ac:dyDescent="0.25">
      <c r="A63" s="23" t="s">
        <v>48</v>
      </c>
      <c r="B63" s="266" t="s">
        <v>90</v>
      </c>
      <c r="C63" s="266"/>
      <c r="D63" s="114">
        <v>20</v>
      </c>
    </row>
    <row r="64" spans="1:203" ht="13.5" customHeight="1" thickBot="1" x14ac:dyDescent="0.25">
      <c r="A64" s="23" t="s">
        <v>49</v>
      </c>
      <c r="B64" s="266" t="s">
        <v>91</v>
      </c>
      <c r="C64" s="266"/>
      <c r="D64" s="114"/>
    </row>
    <row r="65" spans="1:203" ht="13.5" customHeight="1" thickBot="1" x14ac:dyDescent="0.25">
      <c r="A65" s="223" t="s">
        <v>53</v>
      </c>
      <c r="B65" s="223"/>
      <c r="C65" s="223"/>
      <c r="D65" s="8">
        <f>ROUND(SUM(D58:D63),2)</f>
        <v>408.99</v>
      </c>
    </row>
    <row r="66" spans="1:203" ht="15.75" customHeight="1" x14ac:dyDescent="0.2">
      <c r="A66" s="24" t="s">
        <v>78</v>
      </c>
      <c r="B66" s="262"/>
      <c r="C66" s="262"/>
      <c r="D66" s="262"/>
    </row>
    <row r="67" spans="1:203" s="11" customFormat="1" ht="15.75" customHeight="1" x14ac:dyDescent="0.2">
      <c r="A67" s="25" t="s">
        <v>92</v>
      </c>
      <c r="B67" s="263" t="s">
        <v>93</v>
      </c>
      <c r="C67" s="263"/>
      <c r="D67" s="263"/>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row>
    <row r="68" spans="1:203" s="11" customFormat="1" ht="32.25" customHeight="1" x14ac:dyDescent="0.2">
      <c r="A68" s="25">
        <v>3</v>
      </c>
      <c r="B68" s="263" t="s">
        <v>289</v>
      </c>
      <c r="C68" s="263"/>
      <c r="D68" s="263"/>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row>
    <row r="69" spans="1:203" ht="15.75" customHeight="1" thickBot="1" x14ac:dyDescent="0.25">
      <c r="B69" s="233"/>
      <c r="C69" s="233"/>
      <c r="D69" s="233"/>
    </row>
    <row r="70" spans="1:203" ht="13.5" thickBot="1" x14ac:dyDescent="0.25">
      <c r="A70" s="240" t="s">
        <v>94</v>
      </c>
      <c r="B70" s="240"/>
      <c r="C70" s="240"/>
      <c r="D70" s="240"/>
    </row>
    <row r="71" spans="1:203" ht="13.5" thickBot="1" x14ac:dyDescent="0.25">
      <c r="A71" s="2">
        <v>2</v>
      </c>
      <c r="B71" s="241" t="s">
        <v>95</v>
      </c>
      <c r="C71" s="241"/>
      <c r="D71" s="2" t="s">
        <v>41</v>
      </c>
    </row>
    <row r="72" spans="1:203" ht="13.5" thickBot="1" x14ac:dyDescent="0.25">
      <c r="A72" s="5" t="s">
        <v>59</v>
      </c>
      <c r="B72" s="220" t="s">
        <v>96</v>
      </c>
      <c r="C72" s="220"/>
      <c r="D72" s="115">
        <f>D38</f>
        <v>272.77</v>
      </c>
    </row>
    <row r="73" spans="1:203" ht="13.5" customHeight="1" thickBot="1" x14ac:dyDescent="0.25">
      <c r="A73" s="5" t="s">
        <v>65</v>
      </c>
      <c r="B73" s="220" t="s">
        <v>97</v>
      </c>
      <c r="C73" s="220"/>
      <c r="D73" s="115">
        <f>D52</f>
        <v>1085.6400000000001</v>
      </c>
    </row>
    <row r="74" spans="1:203" ht="13.5" customHeight="1" thickBot="1" x14ac:dyDescent="0.25">
      <c r="A74" s="5" t="s">
        <v>81</v>
      </c>
      <c r="B74" s="220" t="s">
        <v>82</v>
      </c>
      <c r="C74" s="220"/>
      <c r="D74" s="115">
        <f>D65</f>
        <v>408.99</v>
      </c>
    </row>
    <row r="75" spans="1:203" ht="13.5" customHeight="1" thickBot="1" x14ac:dyDescent="0.25">
      <c r="A75" s="223" t="s">
        <v>53</v>
      </c>
      <c r="B75" s="223"/>
      <c r="C75" s="223"/>
      <c r="D75" s="8">
        <f>ROUND(SUM(D72:D74),2)</f>
        <v>1767.4</v>
      </c>
    </row>
    <row r="76" spans="1:203" ht="15.75" customHeight="1" thickBot="1" x14ac:dyDescent="0.25">
      <c r="A76" s="251"/>
      <c r="B76" s="251"/>
      <c r="C76" s="251"/>
      <c r="D76" s="251"/>
    </row>
    <row r="77" spans="1:203" ht="13.5" thickBot="1" x14ac:dyDescent="0.25">
      <c r="A77" s="261" t="s">
        <v>98</v>
      </c>
      <c r="B77" s="261"/>
      <c r="C77" s="261"/>
      <c r="D77" s="261"/>
    </row>
    <row r="78" spans="1:203" ht="13.5" thickBot="1" x14ac:dyDescent="0.25">
      <c r="A78" s="2">
        <v>3</v>
      </c>
      <c r="B78" s="241" t="s">
        <v>99</v>
      </c>
      <c r="C78" s="241"/>
      <c r="D78" s="2" t="s">
        <v>41</v>
      </c>
    </row>
    <row r="79" spans="1:203" ht="18.399999999999999" customHeight="1" thickBot="1" x14ac:dyDescent="0.25">
      <c r="A79" s="5" t="s">
        <v>42</v>
      </c>
      <c r="B79" s="6" t="s">
        <v>100</v>
      </c>
      <c r="C79" s="14">
        <f>(((1+(1/12)+(1/12)+(1/12/3)))/12)*0.05</f>
        <v>4.9768518518518512E-3</v>
      </c>
      <c r="D79" s="207">
        <f>ROUND(C79*D27,2)</f>
        <v>12.22</v>
      </c>
    </row>
    <row r="80" spans="1:203" ht="21.4" customHeight="1" thickBot="1" x14ac:dyDescent="0.25">
      <c r="A80" s="5" t="s">
        <v>44</v>
      </c>
      <c r="B80" s="6" t="s">
        <v>101</v>
      </c>
      <c r="C80" s="14">
        <f>(8%*C79)</f>
        <v>3.9814814814814812E-4</v>
      </c>
      <c r="D80" s="207">
        <f>ROUND(C80*D27,2)</f>
        <v>0.98</v>
      </c>
    </row>
    <row r="81" spans="1:4" ht="20.65" customHeight="1" thickBot="1" x14ac:dyDescent="0.25">
      <c r="A81" s="5" t="s">
        <v>46</v>
      </c>
      <c r="B81" s="6" t="s">
        <v>102</v>
      </c>
      <c r="C81" s="14">
        <f>(40%*8%*C79)</f>
        <v>1.5925925925925924E-4</v>
      </c>
      <c r="D81" s="208">
        <f>ROUND(C81*D27,2)</f>
        <v>0.39</v>
      </c>
    </row>
    <row r="82" spans="1:4" ht="22.15" customHeight="1" thickBot="1" x14ac:dyDescent="0.25">
      <c r="A82" s="5" t="s">
        <v>48</v>
      </c>
      <c r="B82" s="6" t="s">
        <v>103</v>
      </c>
      <c r="C82" s="14">
        <f>(((1/30*7))/12)</f>
        <v>1.9444444444444445E-2</v>
      </c>
      <c r="D82" s="207">
        <f>ROUND(C82*D27,2)</f>
        <v>47.73</v>
      </c>
    </row>
    <row r="83" spans="1:4" ht="29.45" customHeight="1" thickBot="1" x14ac:dyDescent="0.25">
      <c r="A83" s="5" t="s">
        <v>49</v>
      </c>
      <c r="B83" s="26" t="s">
        <v>104</v>
      </c>
      <c r="C83" s="14">
        <f>C52*C82</f>
        <v>7.7388888888888906E-3</v>
      </c>
      <c r="D83" s="208">
        <f>ROUND(C83*D27,2)</f>
        <v>19</v>
      </c>
    </row>
    <row r="84" spans="1:4" ht="19.899999999999999" customHeight="1" thickBot="1" x14ac:dyDescent="0.25">
      <c r="A84" s="5" t="s">
        <v>51</v>
      </c>
      <c r="B84" s="6" t="s">
        <v>105</v>
      </c>
      <c r="C84" s="14">
        <f>(1*0.4*0.08*100%)</f>
        <v>3.2000000000000001E-2</v>
      </c>
      <c r="D84" s="207">
        <f>ROUND(C84*D27,2)</f>
        <v>78.56</v>
      </c>
    </row>
    <row r="85" spans="1:4" ht="13.5" thickBot="1" x14ac:dyDescent="0.25">
      <c r="A85" s="256" t="s">
        <v>53</v>
      </c>
      <c r="B85" s="257"/>
      <c r="C85" s="15">
        <f>SUM(C79:C84)</f>
        <v>6.4717592592592604E-2</v>
      </c>
      <c r="D85" s="27">
        <f>ROUND(SUM(D79:D84),2)</f>
        <v>158.88</v>
      </c>
    </row>
    <row r="86" spans="1:4" x14ac:dyDescent="0.2">
      <c r="A86" s="28" t="s">
        <v>78</v>
      </c>
      <c r="B86" s="258"/>
      <c r="C86" s="258"/>
      <c r="D86" s="258"/>
    </row>
    <row r="87" spans="1:4" ht="48.75" customHeight="1" x14ac:dyDescent="0.2">
      <c r="A87" s="24">
        <v>1</v>
      </c>
      <c r="B87" s="259" t="s">
        <v>106</v>
      </c>
      <c r="C87" s="259"/>
      <c r="D87" s="259"/>
    </row>
    <row r="88" spans="1:4" ht="32.25" customHeight="1" x14ac:dyDescent="0.2">
      <c r="A88" s="24">
        <v>2</v>
      </c>
      <c r="B88" s="259" t="s">
        <v>168</v>
      </c>
      <c r="C88" s="260"/>
      <c r="D88" s="260"/>
    </row>
    <row r="89" spans="1:4" ht="19.899999999999999" customHeight="1" x14ac:dyDescent="0.2">
      <c r="A89" s="24">
        <v>3</v>
      </c>
      <c r="B89" s="259" t="s">
        <v>108</v>
      </c>
      <c r="C89" s="259"/>
      <c r="D89" s="259"/>
    </row>
    <row r="90" spans="1:4" ht="39.75" customHeight="1" x14ac:dyDescent="0.2">
      <c r="A90" s="24">
        <v>4</v>
      </c>
      <c r="B90" s="259" t="s">
        <v>109</v>
      </c>
      <c r="C90" s="259"/>
      <c r="D90" s="259"/>
    </row>
    <row r="91" spans="1:4" ht="15.75" customHeight="1" thickBot="1" x14ac:dyDescent="0.25">
      <c r="A91" s="251"/>
      <c r="B91" s="251"/>
      <c r="C91" s="251"/>
      <c r="D91" s="251"/>
    </row>
    <row r="92" spans="1:4" ht="13.5" thickBot="1" x14ac:dyDescent="0.25">
      <c r="A92" s="252" t="s">
        <v>110</v>
      </c>
      <c r="B92" s="253"/>
      <c r="C92" s="253"/>
      <c r="D92" s="254"/>
    </row>
    <row r="93" spans="1:4" ht="13.5" thickBot="1" x14ac:dyDescent="0.25">
      <c r="A93" s="255" t="s">
        <v>111</v>
      </c>
      <c r="B93" s="255"/>
      <c r="C93" s="255"/>
      <c r="D93" s="255"/>
    </row>
    <row r="94" spans="1:4" ht="13.5" thickBot="1" x14ac:dyDescent="0.25">
      <c r="A94" s="29" t="s">
        <v>112</v>
      </c>
      <c r="B94" s="246" t="s">
        <v>113</v>
      </c>
      <c r="C94" s="246"/>
      <c r="D94" s="30" t="s">
        <v>41</v>
      </c>
    </row>
    <row r="95" spans="1:4" ht="26.25" customHeight="1" thickBot="1" x14ac:dyDescent="0.25">
      <c r="A95" s="31" t="s">
        <v>42</v>
      </c>
      <c r="B95" s="32" t="s">
        <v>114</v>
      </c>
      <c r="C95" s="33">
        <f>(1+(1/12)+(1/12)+(1/12/3))/12</f>
        <v>9.9537037037037021E-2</v>
      </c>
      <c r="D95" s="116">
        <f>ROUND(C95*D27,2)</f>
        <v>244.36</v>
      </c>
    </row>
    <row r="96" spans="1:4" ht="19.149999999999999" customHeight="1" thickBot="1" x14ac:dyDescent="0.25">
      <c r="A96" s="31" t="s">
        <v>44</v>
      </c>
      <c r="B96" s="32" t="s">
        <v>115</v>
      </c>
      <c r="C96" s="33">
        <f>((1/30)/12)</f>
        <v>2.7777777777777779E-3</v>
      </c>
      <c r="D96" s="116">
        <f>ROUND(C96*D27,2)</f>
        <v>6.82</v>
      </c>
    </row>
    <row r="97" spans="1:4" ht="22.5" customHeight="1" thickBot="1" x14ac:dyDescent="0.25">
      <c r="A97" s="31" t="s">
        <v>46</v>
      </c>
      <c r="B97" s="32" t="s">
        <v>116</v>
      </c>
      <c r="C97" s="33">
        <f>((5/30)/12)*1.62%*50%</f>
        <v>1.1250000000000001E-4</v>
      </c>
      <c r="D97" s="116">
        <f>ROUND(C97*D27,2)</f>
        <v>0.28000000000000003</v>
      </c>
    </row>
    <row r="98" spans="1:4" ht="16.5" thickBot="1" x14ac:dyDescent="0.25">
      <c r="A98" s="34" t="s">
        <v>48</v>
      </c>
      <c r="B98" s="35" t="s">
        <v>117</v>
      </c>
      <c r="C98" s="36">
        <f>((1/12)+(1/12/3))*(4/12)*1.62%*50%</f>
        <v>3.0000000000000003E-4</v>
      </c>
      <c r="D98" s="117">
        <f>ROUND(C98*D27,2)</f>
        <v>0.74</v>
      </c>
    </row>
    <row r="99" spans="1:4" ht="13.5" thickBot="1" x14ac:dyDescent="0.25">
      <c r="A99" s="248" t="s">
        <v>118</v>
      </c>
      <c r="B99" s="249"/>
      <c r="C99" s="37">
        <f>SUM(C95:C98)</f>
        <v>0.1027273148148148</v>
      </c>
      <c r="D99" s="38">
        <f>ROUND(SUM(D95:D98),2)</f>
        <v>252.2</v>
      </c>
    </row>
    <row r="100" spans="1:4" ht="26.25" thickBot="1" x14ac:dyDescent="0.25">
      <c r="A100" s="34" t="s">
        <v>49</v>
      </c>
      <c r="B100" s="39" t="s">
        <v>119</v>
      </c>
      <c r="C100" s="36">
        <f>C52*C99</f>
        <v>4.08854712962963E-2</v>
      </c>
      <c r="D100" s="118">
        <f>ROUND(C100*D27,2)</f>
        <v>100.37</v>
      </c>
    </row>
    <row r="101" spans="1:4" ht="13.5" thickBot="1" x14ac:dyDescent="0.25">
      <c r="A101" s="248" t="s">
        <v>120</v>
      </c>
      <c r="B101" s="249"/>
      <c r="C101" s="37">
        <f>C100+C99</f>
        <v>0.14361278611111111</v>
      </c>
      <c r="D101" s="40">
        <f>ROUND(D99+D100,2)</f>
        <v>352.57</v>
      </c>
    </row>
    <row r="102" spans="1:4" x14ac:dyDescent="0.2">
      <c r="A102" s="41" t="s">
        <v>78</v>
      </c>
      <c r="B102" s="250"/>
      <c r="C102" s="250"/>
      <c r="D102" s="250"/>
    </row>
    <row r="103" spans="1:4" ht="34.15" customHeight="1" x14ac:dyDescent="0.2">
      <c r="A103" s="42">
        <v>1</v>
      </c>
      <c r="B103" s="281" t="s">
        <v>121</v>
      </c>
      <c r="C103" s="281"/>
      <c r="D103" s="281"/>
    </row>
    <row r="104" spans="1:4" ht="47.65" customHeight="1" x14ac:dyDescent="0.2">
      <c r="A104" s="42">
        <v>2</v>
      </c>
      <c r="B104" s="281" t="s">
        <v>122</v>
      </c>
      <c r="C104" s="281"/>
      <c r="D104" s="281"/>
    </row>
    <row r="105" spans="1:4" ht="65.25" customHeight="1" x14ac:dyDescent="0.2">
      <c r="A105" s="42">
        <v>3</v>
      </c>
      <c r="B105" s="281" t="s">
        <v>169</v>
      </c>
      <c r="C105" s="281"/>
      <c r="D105" s="281"/>
    </row>
    <row r="106" spans="1:4" ht="53.25" customHeight="1" x14ac:dyDescent="0.2">
      <c r="A106" s="42">
        <v>4</v>
      </c>
      <c r="B106" s="281" t="s">
        <v>124</v>
      </c>
      <c r="C106" s="281"/>
      <c r="D106" s="281"/>
    </row>
    <row r="107" spans="1:4" ht="13.5" customHeight="1" thickBot="1" x14ac:dyDescent="0.25">
      <c r="A107" s="44"/>
      <c r="B107" s="44"/>
      <c r="C107" s="44"/>
      <c r="D107" s="45"/>
    </row>
    <row r="108" spans="1:4" ht="13.5" thickBot="1" x14ac:dyDescent="0.25">
      <c r="A108" s="240" t="s">
        <v>125</v>
      </c>
      <c r="B108" s="240"/>
      <c r="C108" s="240"/>
      <c r="D108" s="240"/>
    </row>
    <row r="109" spans="1:4" ht="13.5" thickBot="1" x14ac:dyDescent="0.25">
      <c r="A109" s="29" t="s">
        <v>126</v>
      </c>
      <c r="B109" s="246" t="s">
        <v>127</v>
      </c>
      <c r="C109" s="246"/>
      <c r="D109" s="30" t="s">
        <v>41</v>
      </c>
    </row>
    <row r="110" spans="1:4" ht="17.649999999999999" customHeight="1" thickBot="1" x14ac:dyDescent="0.25">
      <c r="A110" s="31" t="s">
        <v>42</v>
      </c>
      <c r="B110" s="46" t="s">
        <v>128</v>
      </c>
      <c r="C110" s="33">
        <f>((5/30)/12)*100%</f>
        <v>1.3888888888888888E-2</v>
      </c>
      <c r="D110" s="116">
        <f>ROUND(C110*D27,2)</f>
        <v>34.1</v>
      </c>
    </row>
    <row r="111" spans="1:4" ht="21" customHeight="1" thickBot="1" x14ac:dyDescent="0.25">
      <c r="A111" s="31" t="s">
        <v>44</v>
      </c>
      <c r="B111" s="47" t="s">
        <v>129</v>
      </c>
      <c r="C111" s="33">
        <f>((15/30)/12)*1.219%</f>
        <v>5.0791666666666672E-4</v>
      </c>
      <c r="D111" s="116">
        <f>ROUND(C111*D27,2)</f>
        <v>1.25</v>
      </c>
    </row>
    <row r="112" spans="1:4" ht="13.5" thickBot="1" x14ac:dyDescent="0.25">
      <c r="A112" s="248" t="s">
        <v>120</v>
      </c>
      <c r="B112" s="249"/>
      <c r="C112" s="37">
        <f>SUM(C110:C111)</f>
        <v>1.4396805555555555E-2</v>
      </c>
      <c r="D112" s="38">
        <f>ROUND(SUM(D110:D111),2)</f>
        <v>35.35</v>
      </c>
    </row>
    <row r="113" spans="1:8" x14ac:dyDescent="0.2">
      <c r="A113" s="48" t="s">
        <v>78</v>
      </c>
      <c r="B113" s="250"/>
      <c r="C113" s="250"/>
      <c r="D113" s="250"/>
    </row>
    <row r="114" spans="1:8" ht="39" customHeight="1" x14ac:dyDescent="0.2">
      <c r="A114" s="42">
        <v>1</v>
      </c>
      <c r="B114" s="219" t="s">
        <v>130</v>
      </c>
      <c r="C114" s="219"/>
      <c r="D114" s="219"/>
    </row>
    <row r="115" spans="1:8" ht="22.9" customHeight="1" x14ac:dyDescent="0.2">
      <c r="A115" s="42">
        <v>2</v>
      </c>
      <c r="B115" s="219" t="s">
        <v>131</v>
      </c>
      <c r="C115" s="219"/>
      <c r="D115" s="219"/>
    </row>
    <row r="116" spans="1:8" ht="25.15" customHeight="1" x14ac:dyDescent="0.2">
      <c r="A116" s="42">
        <v>3</v>
      </c>
      <c r="B116" s="219" t="s">
        <v>132</v>
      </c>
      <c r="C116" s="219"/>
      <c r="D116" s="219"/>
    </row>
    <row r="117" spans="1:8" ht="15" customHeight="1" thickBot="1" x14ac:dyDescent="0.25">
      <c r="A117" s="42"/>
      <c r="B117" s="43"/>
      <c r="C117" s="43"/>
      <c r="D117" s="43"/>
    </row>
    <row r="118" spans="1:8" ht="25.15" customHeight="1" thickBot="1" x14ac:dyDescent="0.25">
      <c r="A118" s="240" t="s">
        <v>133</v>
      </c>
      <c r="B118" s="240"/>
      <c r="C118" s="240"/>
      <c r="D118" s="240"/>
    </row>
    <row r="119" spans="1:8" ht="25.15" customHeight="1" thickBot="1" x14ac:dyDescent="0.25">
      <c r="A119" s="29" t="s">
        <v>134</v>
      </c>
      <c r="B119" s="246" t="s">
        <v>135</v>
      </c>
      <c r="C119" s="246"/>
      <c r="D119" s="30" t="s">
        <v>41</v>
      </c>
    </row>
    <row r="120" spans="1:8" ht="25.15" customHeight="1" thickBot="1" x14ac:dyDescent="0.25">
      <c r="A120" s="5" t="s">
        <v>42</v>
      </c>
      <c r="B120" s="243" t="s">
        <v>136</v>
      </c>
      <c r="C120" s="244"/>
      <c r="D120" s="115">
        <f>ROUND((((D27)/220*1*7*(4.345/2))*1.6),2)</f>
        <v>271.51</v>
      </c>
      <c r="F120" s="49"/>
      <c r="G120" s="50"/>
      <c r="H120" s="50"/>
    </row>
    <row r="121" spans="1:8" ht="13.5" thickBot="1" x14ac:dyDescent="0.25">
      <c r="A121" s="223" t="s">
        <v>53</v>
      </c>
      <c r="B121" s="223"/>
      <c r="C121" s="223"/>
      <c r="D121" s="8">
        <f>ROUND(SUM(D120:D120),2)</f>
        <v>271.51</v>
      </c>
    </row>
    <row r="122" spans="1:8" x14ac:dyDescent="0.2">
      <c r="A122" s="51" t="s">
        <v>78</v>
      </c>
    </row>
    <row r="123" spans="1:8" ht="49.5" customHeight="1" x14ac:dyDescent="0.2">
      <c r="A123" s="42">
        <v>1</v>
      </c>
      <c r="B123" s="247" t="s">
        <v>137</v>
      </c>
      <c r="C123" s="247"/>
      <c r="D123" s="247"/>
    </row>
    <row r="124" spans="1:8" ht="13.5" thickBot="1" x14ac:dyDescent="0.25">
      <c r="A124" s="44"/>
      <c r="B124" s="44"/>
      <c r="C124" s="44"/>
      <c r="D124" s="45"/>
    </row>
    <row r="125" spans="1:8" ht="13.5" thickBot="1" x14ac:dyDescent="0.25">
      <c r="A125" s="240" t="s">
        <v>138</v>
      </c>
      <c r="B125" s="240"/>
      <c r="C125" s="240"/>
      <c r="D125" s="240"/>
    </row>
    <row r="126" spans="1:8" ht="13.5" thickBot="1" x14ac:dyDescent="0.25">
      <c r="A126" s="2">
        <v>4</v>
      </c>
      <c r="B126" s="241" t="s">
        <v>139</v>
      </c>
      <c r="C126" s="241"/>
      <c r="D126" s="2" t="s">
        <v>41</v>
      </c>
    </row>
    <row r="127" spans="1:8" ht="13.5" thickBot="1" x14ac:dyDescent="0.25">
      <c r="A127" s="5" t="s">
        <v>112</v>
      </c>
      <c r="B127" s="242" t="s">
        <v>113</v>
      </c>
      <c r="C127" s="242"/>
      <c r="D127" s="115">
        <f>D101</f>
        <v>352.57</v>
      </c>
    </row>
    <row r="128" spans="1:8" ht="13.5" customHeight="1" thickBot="1" x14ac:dyDescent="0.25">
      <c r="A128" s="5" t="s">
        <v>126</v>
      </c>
      <c r="B128" s="242" t="s">
        <v>140</v>
      </c>
      <c r="C128" s="242"/>
      <c r="D128" s="115">
        <f>D112</f>
        <v>35.35</v>
      </c>
    </row>
    <row r="129" spans="1:4" ht="13.5" thickBot="1" x14ac:dyDescent="0.25">
      <c r="A129" s="5" t="s">
        <v>134</v>
      </c>
      <c r="B129" s="243" t="s">
        <v>135</v>
      </c>
      <c r="C129" s="244"/>
      <c r="D129" s="115">
        <f>D121</f>
        <v>271.51</v>
      </c>
    </row>
    <row r="130" spans="1:4" ht="13.5" customHeight="1" thickBot="1" x14ac:dyDescent="0.25">
      <c r="A130" s="223" t="s">
        <v>53</v>
      </c>
      <c r="B130" s="223"/>
      <c r="C130" s="223"/>
      <c r="D130" s="8">
        <f>ROUND(SUM(D127:D129),2)</f>
        <v>659.43</v>
      </c>
    </row>
    <row r="131" spans="1:4" ht="13.5" thickBot="1" x14ac:dyDescent="0.25">
      <c r="A131" s="245"/>
      <c r="B131" s="245"/>
      <c r="C131" s="245"/>
      <c r="D131" s="245"/>
    </row>
    <row r="132" spans="1:4" ht="13.5" thickBot="1" x14ac:dyDescent="0.25">
      <c r="A132" s="240" t="s">
        <v>141</v>
      </c>
      <c r="B132" s="240"/>
      <c r="C132" s="240"/>
      <c r="D132" s="240"/>
    </row>
    <row r="133" spans="1:4" ht="13.5" thickBot="1" x14ac:dyDescent="0.25">
      <c r="A133" s="2">
        <v>5</v>
      </c>
      <c r="B133" s="241" t="s">
        <v>142</v>
      </c>
      <c r="C133" s="241"/>
      <c r="D133" s="4" t="s">
        <v>41</v>
      </c>
    </row>
    <row r="134" spans="1:4" ht="13.5" thickBot="1" x14ac:dyDescent="0.25">
      <c r="A134" s="5" t="s">
        <v>42</v>
      </c>
      <c r="B134" s="220" t="s">
        <v>143</v>
      </c>
      <c r="C134" s="220"/>
      <c r="D134" s="114">
        <f>Uniformes!M38</f>
        <v>247.71</v>
      </c>
    </row>
    <row r="135" spans="1:4" ht="13.5" thickBot="1" x14ac:dyDescent="0.25">
      <c r="A135" s="5" t="s">
        <v>44</v>
      </c>
      <c r="B135" s="220" t="s">
        <v>144</v>
      </c>
      <c r="C135" s="220"/>
      <c r="D135" s="114">
        <v>0</v>
      </c>
    </row>
    <row r="136" spans="1:4" ht="13.5" thickBot="1" x14ac:dyDescent="0.25">
      <c r="A136" s="5" t="s">
        <v>46</v>
      </c>
      <c r="B136" s="220" t="s">
        <v>145</v>
      </c>
      <c r="C136" s="220"/>
      <c r="D136" s="114">
        <f>ROUND('Equip. Manutenção e Depreciação'!E27+'Equip. Manutenção e Depreciação'!E35,2)</f>
        <v>143.53</v>
      </c>
    </row>
    <row r="137" spans="1:4" ht="13.5" customHeight="1" thickBot="1" x14ac:dyDescent="0.25">
      <c r="A137" s="5" t="s">
        <v>48</v>
      </c>
      <c r="B137" s="220" t="s">
        <v>52</v>
      </c>
      <c r="C137" s="220"/>
      <c r="D137" s="114">
        <v>0</v>
      </c>
    </row>
    <row r="138" spans="1:4" ht="13.5" customHeight="1" thickBot="1" x14ac:dyDescent="0.25">
      <c r="A138" s="223" t="s">
        <v>77</v>
      </c>
      <c r="B138" s="223"/>
      <c r="C138" s="223"/>
      <c r="D138" s="8">
        <f>ROUND(SUM(D134:D137),2)</f>
        <v>391.24</v>
      </c>
    </row>
    <row r="139" spans="1:4" ht="13.5" thickBot="1" x14ac:dyDescent="0.25">
      <c r="A139" s="233"/>
      <c r="B139" s="233"/>
      <c r="C139" s="233"/>
      <c r="D139" s="233"/>
    </row>
    <row r="140" spans="1:4" ht="13.5" thickBot="1" x14ac:dyDescent="0.25">
      <c r="A140" s="234" t="s">
        <v>146</v>
      </c>
      <c r="B140" s="234"/>
      <c r="C140" s="234"/>
      <c r="D140" s="101">
        <f>ROUND(D27+D75+D85+D130+D138,2)</f>
        <v>5431.87</v>
      </c>
    </row>
    <row r="141" spans="1:4" ht="13.5" thickBot="1" x14ac:dyDescent="0.25">
      <c r="A141" s="22"/>
      <c r="B141" s="22"/>
      <c r="C141" s="22"/>
      <c r="D141" s="22"/>
    </row>
    <row r="142" spans="1:4" ht="13.5" thickBot="1" x14ac:dyDescent="0.25">
      <c r="A142" s="235" t="s">
        <v>147</v>
      </c>
      <c r="B142" s="236"/>
      <c r="C142" s="236"/>
      <c r="D142" s="237"/>
    </row>
    <row r="143" spans="1:4" ht="13.5" customHeight="1" thickBot="1" x14ac:dyDescent="0.25">
      <c r="A143" s="52">
        <v>6</v>
      </c>
      <c r="B143" s="53" t="s">
        <v>148</v>
      </c>
      <c r="C143" s="53" t="s">
        <v>40</v>
      </c>
      <c r="D143" s="53" t="s">
        <v>41</v>
      </c>
    </row>
    <row r="144" spans="1:4" ht="13.5" thickBot="1" x14ac:dyDescent="0.25">
      <c r="A144" s="54" t="s">
        <v>42</v>
      </c>
      <c r="B144" s="55" t="s">
        <v>149</v>
      </c>
      <c r="C144" s="56">
        <f>5%</f>
        <v>0.05</v>
      </c>
      <c r="D144" s="119">
        <f>ROUND(C144*D140,2)</f>
        <v>271.58999999999997</v>
      </c>
    </row>
    <row r="145" spans="1:4" ht="13.5" thickBot="1" x14ac:dyDescent="0.25">
      <c r="A145" s="54" t="s">
        <v>44</v>
      </c>
      <c r="B145" s="55" t="s">
        <v>150</v>
      </c>
      <c r="C145" s="56">
        <f>10%</f>
        <v>0.1</v>
      </c>
      <c r="D145" s="119">
        <f>ROUND(C145*(D140+D144),2)</f>
        <v>570.35</v>
      </c>
    </row>
    <row r="146" spans="1:4" ht="13.5" thickBot="1" x14ac:dyDescent="0.25">
      <c r="A146" s="230" t="s">
        <v>151</v>
      </c>
      <c r="B146" s="231"/>
      <c r="C146" s="57">
        <f>SUM(C144:C145)</f>
        <v>0.15000000000000002</v>
      </c>
      <c r="D146" s="58">
        <f>ROUND(SUM(D144:D145),2)</f>
        <v>841.94</v>
      </c>
    </row>
    <row r="147" spans="1:4" ht="16.5" customHeight="1" thickBot="1" x14ac:dyDescent="0.25">
      <c r="A147" s="54" t="s">
        <v>46</v>
      </c>
      <c r="B147" s="55" t="s">
        <v>152</v>
      </c>
      <c r="D147" s="55"/>
    </row>
    <row r="148" spans="1:4" ht="19.899999999999999" customHeight="1" thickBot="1" x14ac:dyDescent="0.25">
      <c r="A148" s="59"/>
      <c r="B148" s="55" t="s">
        <v>153</v>
      </c>
      <c r="C148" s="60">
        <v>0.05</v>
      </c>
      <c r="D148" s="119">
        <f>ROUND(C148*(D140+D146)/(1-0.0865),2)</f>
        <v>343.39</v>
      </c>
    </row>
    <row r="149" spans="1:4" ht="21.4" customHeight="1" thickBot="1" x14ac:dyDescent="0.25">
      <c r="A149" s="59"/>
      <c r="B149" s="55" t="s">
        <v>154</v>
      </c>
      <c r="C149" s="61">
        <v>0.03</v>
      </c>
      <c r="D149" s="119">
        <f>ROUND(C149*(D140+D146)/(1-0.0865),2)</f>
        <v>206.04</v>
      </c>
    </row>
    <row r="150" spans="1:4" ht="19.149999999999999" customHeight="1" thickBot="1" x14ac:dyDescent="0.25">
      <c r="A150" s="59"/>
      <c r="B150" s="55" t="s">
        <v>155</v>
      </c>
      <c r="C150" s="61">
        <v>6.4999999999999997E-3</v>
      </c>
      <c r="D150" s="119">
        <f>ROUND(C150*(D140+D146)/(1-0.0865),2)</f>
        <v>44.64</v>
      </c>
    </row>
    <row r="151" spans="1:4" ht="13.5" thickBot="1" x14ac:dyDescent="0.25">
      <c r="A151" s="238" t="s">
        <v>156</v>
      </c>
      <c r="B151" s="239"/>
      <c r="C151" s="62">
        <f>SUM(C148:C150)</f>
        <v>8.6500000000000007E-2</v>
      </c>
      <c r="D151" s="58">
        <f>ROUND(SUM(D148:D150),2)</f>
        <v>594.07000000000005</v>
      </c>
    </row>
    <row r="152" spans="1:4" ht="13.5" customHeight="1" thickBot="1" x14ac:dyDescent="0.25">
      <c r="A152" s="223" t="s">
        <v>53</v>
      </c>
      <c r="B152" s="223"/>
      <c r="C152" s="223"/>
      <c r="D152" s="8">
        <f>ROUND(D146+D151,2)</f>
        <v>1436.01</v>
      </c>
    </row>
    <row r="153" spans="1:4" ht="13.5" hidden="1" customHeight="1" x14ac:dyDescent="0.2">
      <c r="A153" s="63" t="s">
        <v>78</v>
      </c>
    </row>
    <row r="154" spans="1:4" ht="34.15" hidden="1" customHeight="1" x14ac:dyDescent="0.2">
      <c r="A154" s="21">
        <v>1</v>
      </c>
      <c r="B154" s="226" t="s">
        <v>157</v>
      </c>
      <c r="C154" s="226"/>
      <c r="D154" s="226"/>
    </row>
    <row r="155" spans="1:4" ht="7.5" customHeight="1" thickBot="1" x14ac:dyDescent="0.25"/>
    <row r="156" spans="1:4" ht="13.5" thickBot="1" x14ac:dyDescent="0.25">
      <c r="A156" s="227" t="s">
        <v>158</v>
      </c>
      <c r="B156" s="228"/>
      <c r="C156" s="228"/>
      <c r="D156" s="229"/>
    </row>
    <row r="157" spans="1:4" ht="13.5" thickBot="1" x14ac:dyDescent="0.25">
      <c r="A157" s="230" t="s">
        <v>159</v>
      </c>
      <c r="B157" s="231"/>
      <c r="C157" s="232"/>
      <c r="D157" s="64" t="s">
        <v>41</v>
      </c>
    </row>
    <row r="158" spans="1:4" ht="13.5" thickBot="1" x14ac:dyDescent="0.25">
      <c r="A158" s="5" t="s">
        <v>42</v>
      </c>
      <c r="B158" s="220" t="s">
        <v>38</v>
      </c>
      <c r="C158" s="220"/>
      <c r="D158" s="120">
        <f>D27</f>
        <v>2454.92</v>
      </c>
    </row>
    <row r="159" spans="1:4" ht="13.5" customHeight="1" thickBot="1" x14ac:dyDescent="0.25">
      <c r="A159" s="5" t="s">
        <v>44</v>
      </c>
      <c r="B159" s="220" t="s">
        <v>57</v>
      </c>
      <c r="C159" s="220"/>
      <c r="D159" s="120">
        <f>D75</f>
        <v>1767.4</v>
      </c>
    </row>
    <row r="160" spans="1:4" ht="13.5" customHeight="1" thickBot="1" x14ac:dyDescent="0.25">
      <c r="A160" s="5" t="s">
        <v>46</v>
      </c>
      <c r="B160" s="220" t="s">
        <v>98</v>
      </c>
      <c r="C160" s="220"/>
      <c r="D160" s="120">
        <f>D85</f>
        <v>158.88</v>
      </c>
    </row>
    <row r="161" spans="1:6" ht="13.5" customHeight="1" thickBot="1" x14ac:dyDescent="0.25">
      <c r="A161" s="5" t="s">
        <v>48</v>
      </c>
      <c r="B161" s="220" t="s">
        <v>160</v>
      </c>
      <c r="C161" s="220"/>
      <c r="D161" s="120">
        <f>D130</f>
        <v>659.43</v>
      </c>
      <c r="F161" s="65"/>
    </row>
    <row r="162" spans="1:6" ht="13.5" customHeight="1" thickBot="1" x14ac:dyDescent="0.25">
      <c r="A162" s="5" t="s">
        <v>49</v>
      </c>
      <c r="B162" s="220" t="s">
        <v>141</v>
      </c>
      <c r="C162" s="220"/>
      <c r="D162" s="120">
        <f>D138</f>
        <v>391.24</v>
      </c>
    </row>
    <row r="163" spans="1:6" ht="13.5" customHeight="1" thickBot="1" x14ac:dyDescent="0.25">
      <c r="A163" s="5" t="s">
        <v>51</v>
      </c>
      <c r="B163" s="221" t="s">
        <v>161</v>
      </c>
      <c r="C163" s="222"/>
      <c r="D163" s="120">
        <f>D152</f>
        <v>1436.01</v>
      </c>
    </row>
    <row r="164" spans="1:6" ht="13.5" customHeight="1" thickBot="1" x14ac:dyDescent="0.25">
      <c r="A164" s="223" t="s">
        <v>162</v>
      </c>
      <c r="B164" s="223"/>
      <c r="C164" s="223"/>
      <c r="D164" s="66">
        <f>ROUND(SUM(D158:D163),2)</f>
        <v>6867.88</v>
      </c>
    </row>
    <row r="165" spans="1:6" ht="13.5" customHeight="1" x14ac:dyDescent="0.2">
      <c r="A165" s="224" t="s">
        <v>163</v>
      </c>
      <c r="B165" s="224"/>
      <c r="C165" s="225">
        <v>2</v>
      </c>
      <c r="D165" s="225"/>
    </row>
    <row r="166" spans="1:6" x14ac:dyDescent="0.2">
      <c r="A166" s="217" t="s">
        <v>164</v>
      </c>
      <c r="B166" s="217"/>
      <c r="C166" s="217"/>
      <c r="D166" s="67">
        <f>ROUND(D164*C165,2)</f>
        <v>13735.76</v>
      </c>
    </row>
    <row r="167" spans="1:6" x14ac:dyDescent="0.2">
      <c r="A167" s="218" t="s">
        <v>165</v>
      </c>
      <c r="B167" s="218"/>
      <c r="C167" s="218"/>
      <c r="D167" s="68">
        <f>ROUND(D166*12,2)</f>
        <v>164829.12</v>
      </c>
    </row>
  </sheetData>
  <mergeCells count="118">
    <mergeCell ref="A11:C11"/>
    <mergeCell ref="A12:C12"/>
    <mergeCell ref="A13:C13"/>
    <mergeCell ref="A14:C14"/>
    <mergeCell ref="A15:C15"/>
    <mergeCell ref="A16:C16"/>
    <mergeCell ref="A5:D5"/>
    <mergeCell ref="A6:D6"/>
    <mergeCell ref="A7:C7"/>
    <mergeCell ref="A8:C8"/>
    <mergeCell ref="A9:C9"/>
    <mergeCell ref="A10:C10"/>
    <mergeCell ref="B30:D30"/>
    <mergeCell ref="B31:D31"/>
    <mergeCell ref="A33:D33"/>
    <mergeCell ref="A34:D34"/>
    <mergeCell ref="A38:B38"/>
    <mergeCell ref="A17:C17"/>
    <mergeCell ref="A18:D18"/>
    <mergeCell ref="A19:D19"/>
    <mergeCell ref="B21:C21"/>
    <mergeCell ref="B26:C26"/>
    <mergeCell ref="A27:C27"/>
    <mergeCell ref="B54:D54"/>
    <mergeCell ref="A56:D56"/>
    <mergeCell ref="B57:C57"/>
    <mergeCell ref="B58:C58"/>
    <mergeCell ref="B59:C59"/>
    <mergeCell ref="B60:C60"/>
    <mergeCell ref="A39:D39"/>
    <mergeCell ref="A40:C40"/>
    <mergeCell ref="A41:D41"/>
    <mergeCell ref="A42:D42"/>
    <mergeCell ref="A52:B52"/>
    <mergeCell ref="B53:D53"/>
    <mergeCell ref="B66:D66"/>
    <mergeCell ref="B67:D67"/>
    <mergeCell ref="B69:D69"/>
    <mergeCell ref="A70:D70"/>
    <mergeCell ref="B71:C71"/>
    <mergeCell ref="B72:C72"/>
    <mergeCell ref="B61:C61"/>
    <mergeCell ref="B62:C62"/>
    <mergeCell ref="B63:C63"/>
    <mergeCell ref="A65:C65"/>
    <mergeCell ref="B64:C64"/>
    <mergeCell ref="B68:D68"/>
    <mergeCell ref="A85:B85"/>
    <mergeCell ref="B86:D86"/>
    <mergeCell ref="B87:D87"/>
    <mergeCell ref="B88:D88"/>
    <mergeCell ref="B89:D89"/>
    <mergeCell ref="B90:D90"/>
    <mergeCell ref="B73:C73"/>
    <mergeCell ref="B74:C74"/>
    <mergeCell ref="A75:C75"/>
    <mergeCell ref="A76:D76"/>
    <mergeCell ref="A77:D77"/>
    <mergeCell ref="B78:C78"/>
    <mergeCell ref="B102:D102"/>
    <mergeCell ref="B103:D103"/>
    <mergeCell ref="B104:D104"/>
    <mergeCell ref="B105:D105"/>
    <mergeCell ref="B106:D106"/>
    <mergeCell ref="A108:D108"/>
    <mergeCell ref="A91:D91"/>
    <mergeCell ref="A92:D92"/>
    <mergeCell ref="A93:D93"/>
    <mergeCell ref="B94:C94"/>
    <mergeCell ref="A99:B99"/>
    <mergeCell ref="A101:B101"/>
    <mergeCell ref="A118:D118"/>
    <mergeCell ref="B119:C119"/>
    <mergeCell ref="B120:C120"/>
    <mergeCell ref="A121:C121"/>
    <mergeCell ref="B123:D123"/>
    <mergeCell ref="A125:D125"/>
    <mergeCell ref="B109:C109"/>
    <mergeCell ref="A112:B112"/>
    <mergeCell ref="B113:D113"/>
    <mergeCell ref="B114:D114"/>
    <mergeCell ref="B115:D115"/>
    <mergeCell ref="B116:D116"/>
    <mergeCell ref="B133:C133"/>
    <mergeCell ref="B134:C134"/>
    <mergeCell ref="B135:C135"/>
    <mergeCell ref="B136:C136"/>
    <mergeCell ref="B137:C137"/>
    <mergeCell ref="B126:C126"/>
    <mergeCell ref="B127:C127"/>
    <mergeCell ref="B128:C128"/>
    <mergeCell ref="B129:C129"/>
    <mergeCell ref="A130:C130"/>
    <mergeCell ref="A131:D131"/>
    <mergeCell ref="A1:A3"/>
    <mergeCell ref="A166:C166"/>
    <mergeCell ref="A167:C167"/>
    <mergeCell ref="B29:D29"/>
    <mergeCell ref="B160:C160"/>
    <mergeCell ref="B161:C161"/>
    <mergeCell ref="B162:C162"/>
    <mergeCell ref="B163:C163"/>
    <mergeCell ref="A164:C164"/>
    <mergeCell ref="A165:B165"/>
    <mergeCell ref="C165:D165"/>
    <mergeCell ref="A152:C152"/>
    <mergeCell ref="B154:D154"/>
    <mergeCell ref="A156:D156"/>
    <mergeCell ref="A157:C157"/>
    <mergeCell ref="B158:C158"/>
    <mergeCell ref="B159:C159"/>
    <mergeCell ref="A138:C138"/>
    <mergeCell ref="A139:D139"/>
    <mergeCell ref="A140:C140"/>
    <mergeCell ref="A142:D142"/>
    <mergeCell ref="A146:B146"/>
    <mergeCell ref="A151:B151"/>
    <mergeCell ref="A132:D132"/>
  </mergeCells>
  <pageMargins left="0.511811024" right="0.511811024" top="0.78740157499999996" bottom="0.78740157499999996" header="0.31496062000000002" footer="0.31496062000000002"/>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9137-2ED3-486A-8B9D-A838D25E1671}">
  <sheetPr>
    <tabColor theme="0"/>
  </sheetPr>
  <dimension ref="A1:O37"/>
  <sheetViews>
    <sheetView workbookViewId="0">
      <selection activeCell="A32" sqref="A32:M32"/>
    </sheetView>
  </sheetViews>
  <sheetFormatPr defaultRowHeight="15" x14ac:dyDescent="0.25"/>
  <cols>
    <col min="1" max="1" width="12.42578125" style="125" customWidth="1"/>
    <col min="2" max="2" width="32.5703125" style="125" customWidth="1"/>
    <col min="3" max="3" width="56.140625" style="125" customWidth="1"/>
    <col min="4" max="4" width="10.7109375" style="125" bestFit="1" customWidth="1"/>
    <col min="5" max="5" width="13.28515625" style="125" bestFit="1" customWidth="1"/>
    <col min="6" max="9" width="12.140625" style="125" bestFit="1" customWidth="1"/>
    <col min="10" max="10" width="8.140625" style="125" customWidth="1"/>
    <col min="11" max="11" width="24.7109375" style="125" customWidth="1"/>
    <col min="12" max="12" width="13.42578125" style="125" customWidth="1"/>
    <col min="13" max="13" width="19" style="125" customWidth="1"/>
    <col min="14" max="14" width="9.140625" style="125"/>
    <col min="15" max="15" width="36.42578125" style="125" customWidth="1"/>
    <col min="16" max="16384" width="9.140625" style="125"/>
  </cols>
  <sheetData>
    <row r="1" spans="1:15" x14ac:dyDescent="0.25">
      <c r="A1" s="212"/>
      <c r="B1" s="124" t="s">
        <v>0</v>
      </c>
    </row>
    <row r="2" spans="1:15" x14ac:dyDescent="0.25">
      <c r="A2" s="212"/>
      <c r="B2" s="126" t="s">
        <v>1</v>
      </c>
    </row>
    <row r="3" spans="1:15" x14ac:dyDescent="0.25">
      <c r="A3" s="212"/>
      <c r="B3" s="126" t="s">
        <v>2</v>
      </c>
    </row>
    <row r="4" spans="1:15" x14ac:dyDescent="0.25">
      <c r="A4" s="123"/>
      <c r="B4" s="126"/>
    </row>
    <row r="5" spans="1:15" ht="23.25" customHeight="1" x14ac:dyDescent="0.25">
      <c r="A5" s="287" t="s">
        <v>170</v>
      </c>
      <c r="B5" s="288"/>
      <c r="C5" s="288"/>
      <c r="D5" s="288"/>
      <c r="E5" s="288"/>
      <c r="F5" s="288"/>
      <c r="G5" s="288"/>
      <c r="H5" s="288"/>
      <c r="I5" s="288"/>
      <c r="J5" s="288"/>
      <c r="K5" s="288"/>
      <c r="L5" s="288"/>
      <c r="M5" s="289"/>
    </row>
    <row r="6" spans="1:15" ht="15.75" thickBot="1" x14ac:dyDescent="0.3">
      <c r="B6" s="290"/>
      <c r="C6" s="290"/>
      <c r="D6" s="290"/>
      <c r="E6" s="290"/>
      <c r="F6" s="290"/>
      <c r="G6" s="290"/>
      <c r="H6" s="290"/>
      <c r="I6" s="290"/>
      <c r="J6" s="290"/>
      <c r="K6" s="290"/>
      <c r="L6" s="290"/>
      <c r="M6" s="290"/>
    </row>
    <row r="7" spans="1:15" ht="16.5" thickBot="1" x14ac:dyDescent="0.3">
      <c r="A7" s="291" t="s">
        <v>171</v>
      </c>
      <c r="B7" s="292"/>
      <c r="C7" s="292"/>
      <c r="D7" s="292"/>
      <c r="E7" s="292"/>
      <c r="F7" s="292"/>
      <c r="G7" s="292"/>
      <c r="H7" s="292"/>
      <c r="I7" s="292"/>
      <c r="J7" s="292"/>
      <c r="K7" s="292"/>
      <c r="L7" s="292"/>
      <c r="M7" s="293"/>
    </row>
    <row r="8" spans="1:15" ht="16.5" customHeight="1" thickBot="1" x14ac:dyDescent="0.3">
      <c r="A8" s="294" t="s">
        <v>172</v>
      </c>
      <c r="B8" s="295"/>
      <c r="C8" s="295"/>
      <c r="D8" s="295"/>
      <c r="E8" s="295"/>
      <c r="F8" s="295"/>
      <c r="G8" s="295"/>
      <c r="H8" s="295"/>
      <c r="I8" s="295"/>
      <c r="J8" s="295"/>
      <c r="K8" s="295"/>
      <c r="L8" s="295"/>
      <c r="M8" s="296"/>
    </row>
    <row r="9" spans="1:15" x14ac:dyDescent="0.25">
      <c r="A9" s="297"/>
      <c r="B9" s="297"/>
      <c r="C9" s="297"/>
      <c r="D9" s="297"/>
      <c r="E9" s="297"/>
      <c r="F9" s="297"/>
      <c r="G9" s="297"/>
      <c r="H9" s="297"/>
      <c r="I9" s="297"/>
      <c r="J9" s="297"/>
      <c r="K9" s="297"/>
      <c r="L9" s="297"/>
      <c r="M9" s="297"/>
    </row>
    <row r="10" spans="1:15" ht="28.5" x14ac:dyDescent="0.25">
      <c r="A10" s="150" t="s">
        <v>173</v>
      </c>
      <c r="B10" s="151" t="s">
        <v>174</v>
      </c>
      <c r="C10" s="151" t="s">
        <v>175</v>
      </c>
      <c r="D10" s="151" t="s">
        <v>176</v>
      </c>
      <c r="E10" s="152" t="s">
        <v>177</v>
      </c>
      <c r="F10" s="152" t="s">
        <v>178</v>
      </c>
      <c r="G10" s="152" t="s">
        <v>179</v>
      </c>
      <c r="H10" s="152" t="s">
        <v>180</v>
      </c>
      <c r="I10" s="152" t="s">
        <v>181</v>
      </c>
      <c r="J10" s="153" t="s">
        <v>182</v>
      </c>
      <c r="K10" s="151" t="s">
        <v>183</v>
      </c>
      <c r="L10" s="151" t="s">
        <v>184</v>
      </c>
      <c r="M10" s="154" t="s">
        <v>185</v>
      </c>
    </row>
    <row r="11" spans="1:15" x14ac:dyDescent="0.25">
      <c r="A11" s="194">
        <v>1</v>
      </c>
      <c r="B11" s="195" t="s">
        <v>186</v>
      </c>
      <c r="C11" s="196" t="s">
        <v>187</v>
      </c>
      <c r="D11" s="155" t="s">
        <v>188</v>
      </c>
      <c r="E11" s="202">
        <v>24.99</v>
      </c>
      <c r="F11" s="202">
        <v>24.9</v>
      </c>
      <c r="G11" s="202">
        <v>19.87</v>
      </c>
      <c r="H11" s="202">
        <v>21.06</v>
      </c>
      <c r="I11" s="202">
        <v>30.99</v>
      </c>
      <c r="J11" s="156">
        <f>ROUND(STDEVA(E11:I11)/AVERAGE(E11:I11),2)</f>
        <v>0.18</v>
      </c>
      <c r="K11" s="157">
        <v>1</v>
      </c>
      <c r="L11" s="158">
        <f>ROUND(AVERAGE(E11:I11),2)</f>
        <v>24.36</v>
      </c>
      <c r="M11" s="159">
        <f t="shared" ref="M11:M18" si="0">ROUND(K11*L11,2)</f>
        <v>24.36</v>
      </c>
    </row>
    <row r="12" spans="1:15" x14ac:dyDescent="0.25">
      <c r="A12" s="194">
        <v>2</v>
      </c>
      <c r="B12" s="197" t="s">
        <v>189</v>
      </c>
      <c r="C12" s="196" t="s">
        <v>190</v>
      </c>
      <c r="D12" s="155" t="s">
        <v>188</v>
      </c>
      <c r="E12" s="202">
        <v>269.89999999999998</v>
      </c>
      <c r="F12" s="202">
        <v>210.97</v>
      </c>
      <c r="G12" s="202">
        <v>220</v>
      </c>
      <c r="H12" s="202">
        <v>269</v>
      </c>
      <c r="I12" s="202">
        <v>204.97</v>
      </c>
      <c r="J12" s="156">
        <f t="shared" ref="J12:J18" si="1">ROUND(STDEVA(E12:I12)/AVERAGE(E12:I12),2)</f>
        <v>0.14000000000000001</v>
      </c>
      <c r="K12" s="157">
        <v>1</v>
      </c>
      <c r="L12" s="158">
        <f t="shared" ref="L12:L18" si="2">ROUND(AVERAGE(E12:I12),2)</f>
        <v>234.97</v>
      </c>
      <c r="M12" s="159">
        <f t="shared" si="0"/>
        <v>234.97</v>
      </c>
      <c r="O12" s="123"/>
    </row>
    <row r="13" spans="1:15" ht="30" x14ac:dyDescent="0.25">
      <c r="A13" s="194">
        <v>3</v>
      </c>
      <c r="B13" s="197" t="s">
        <v>191</v>
      </c>
      <c r="C13" s="196" t="s">
        <v>192</v>
      </c>
      <c r="D13" s="155" t="s">
        <v>188</v>
      </c>
      <c r="E13" s="202">
        <v>59.31</v>
      </c>
      <c r="F13" s="202">
        <v>69</v>
      </c>
      <c r="G13" s="202">
        <v>74.900000000000006</v>
      </c>
      <c r="H13" s="202">
        <v>93</v>
      </c>
      <c r="I13" s="202">
        <v>75.989999999999995</v>
      </c>
      <c r="J13" s="156">
        <f t="shared" si="1"/>
        <v>0.17</v>
      </c>
      <c r="K13" s="157">
        <v>1</v>
      </c>
      <c r="L13" s="158">
        <f t="shared" si="2"/>
        <v>74.44</v>
      </c>
      <c r="M13" s="159">
        <f t="shared" si="0"/>
        <v>74.44</v>
      </c>
      <c r="O13" s="123"/>
    </row>
    <row r="14" spans="1:15" ht="30" x14ac:dyDescent="0.25">
      <c r="A14" s="194">
        <v>4</v>
      </c>
      <c r="B14" s="194" t="s">
        <v>193</v>
      </c>
      <c r="C14" s="198" t="s">
        <v>194</v>
      </c>
      <c r="D14" s="155" t="s">
        <v>188</v>
      </c>
      <c r="E14" s="202">
        <v>135.9</v>
      </c>
      <c r="F14" s="202">
        <v>179</v>
      </c>
      <c r="G14" s="202">
        <v>160.44999999999999</v>
      </c>
      <c r="H14" s="202">
        <v>183.9</v>
      </c>
      <c r="I14" s="202">
        <v>183.9</v>
      </c>
      <c r="J14" s="156">
        <f t="shared" si="1"/>
        <v>0.12</v>
      </c>
      <c r="K14" s="157">
        <v>1</v>
      </c>
      <c r="L14" s="158">
        <f t="shared" si="2"/>
        <v>168.63</v>
      </c>
      <c r="M14" s="159">
        <f t="shared" si="0"/>
        <v>168.63</v>
      </c>
      <c r="O14" s="183"/>
    </row>
    <row r="15" spans="1:15" ht="225" x14ac:dyDescent="0.25">
      <c r="A15" s="194">
        <v>5</v>
      </c>
      <c r="B15" s="197" t="s">
        <v>195</v>
      </c>
      <c r="C15" s="198" t="s">
        <v>295</v>
      </c>
      <c r="D15" s="155" t="s">
        <v>188</v>
      </c>
      <c r="E15" s="202">
        <v>1229</v>
      </c>
      <c r="F15" s="202">
        <v>1999</v>
      </c>
      <c r="G15" s="202">
        <v>1840</v>
      </c>
      <c r="H15" s="202">
        <v>1799</v>
      </c>
      <c r="I15" s="202">
        <v>1256</v>
      </c>
      <c r="J15" s="156">
        <f t="shared" si="1"/>
        <v>0.22</v>
      </c>
      <c r="K15" s="157">
        <v>1</v>
      </c>
      <c r="L15" s="158">
        <f t="shared" si="2"/>
        <v>1624.6</v>
      </c>
      <c r="M15" s="159">
        <f t="shared" si="0"/>
        <v>1624.6</v>
      </c>
    </row>
    <row r="16" spans="1:15" x14ac:dyDescent="0.25">
      <c r="A16" s="194">
        <v>6</v>
      </c>
      <c r="B16" s="197" t="s">
        <v>196</v>
      </c>
      <c r="C16" s="199" t="s">
        <v>197</v>
      </c>
      <c r="D16" s="155" t="s">
        <v>188</v>
      </c>
      <c r="E16" s="202">
        <v>90</v>
      </c>
      <c r="F16" s="202">
        <v>89.78</v>
      </c>
      <c r="G16" s="202">
        <v>83.8</v>
      </c>
      <c r="H16" s="202">
        <v>106.9</v>
      </c>
      <c r="I16" s="202">
        <v>106.26</v>
      </c>
      <c r="J16" s="156">
        <f t="shared" si="1"/>
        <v>0.11</v>
      </c>
      <c r="K16" s="157">
        <v>1</v>
      </c>
      <c r="L16" s="158">
        <f t="shared" si="2"/>
        <v>95.35</v>
      </c>
      <c r="M16" s="159">
        <f t="shared" si="0"/>
        <v>95.35</v>
      </c>
    </row>
    <row r="17" spans="1:13" ht="30" customHeight="1" x14ac:dyDescent="0.25">
      <c r="A17" s="194">
        <v>7</v>
      </c>
      <c r="B17" s="194" t="s">
        <v>198</v>
      </c>
      <c r="C17" s="196" t="s">
        <v>199</v>
      </c>
      <c r="D17" s="155" t="s">
        <v>188</v>
      </c>
      <c r="E17" s="202">
        <v>88.8</v>
      </c>
      <c r="F17" s="202">
        <v>79.900000000000006</v>
      </c>
      <c r="G17" s="202">
        <v>69.900000000000006</v>
      </c>
      <c r="H17" s="202">
        <v>84.7</v>
      </c>
      <c r="I17" s="202">
        <v>70.680000000000007</v>
      </c>
      <c r="J17" s="156">
        <f t="shared" si="1"/>
        <v>0.11</v>
      </c>
      <c r="K17" s="157">
        <v>1</v>
      </c>
      <c r="L17" s="158">
        <f t="shared" si="2"/>
        <v>78.8</v>
      </c>
      <c r="M17" s="159">
        <f t="shared" si="0"/>
        <v>78.8</v>
      </c>
    </row>
    <row r="18" spans="1:13" x14ac:dyDescent="0.25">
      <c r="A18" s="194">
        <v>8</v>
      </c>
      <c r="B18" s="197" t="s">
        <v>200</v>
      </c>
      <c r="C18" s="200" t="s">
        <v>201</v>
      </c>
      <c r="D18" s="155" t="s">
        <v>188</v>
      </c>
      <c r="E18" s="202">
        <v>8398.09</v>
      </c>
      <c r="F18" s="202">
        <v>8373.7199999999993</v>
      </c>
      <c r="G18" s="202">
        <v>7722.22</v>
      </c>
      <c r="H18" s="202">
        <v>7264.99</v>
      </c>
      <c r="I18" s="202">
        <v>8750</v>
      </c>
      <c r="J18" s="156">
        <f t="shared" si="1"/>
        <v>7.0000000000000007E-2</v>
      </c>
      <c r="K18" s="157">
        <v>1</v>
      </c>
      <c r="L18" s="158">
        <f t="shared" si="2"/>
        <v>8101.8</v>
      </c>
      <c r="M18" s="159">
        <f t="shared" si="0"/>
        <v>8101.8</v>
      </c>
    </row>
    <row r="20" spans="1:13" ht="28.5" x14ac:dyDescent="0.25">
      <c r="A20" s="150" t="s">
        <v>173</v>
      </c>
      <c r="B20" s="151" t="s">
        <v>174</v>
      </c>
      <c r="C20" s="151" t="s">
        <v>175</v>
      </c>
      <c r="D20" s="151" t="s">
        <v>176</v>
      </c>
      <c r="E20" s="152" t="s">
        <v>177</v>
      </c>
      <c r="F20" s="152" t="s">
        <v>178</v>
      </c>
      <c r="G20" s="152" t="s">
        <v>179</v>
      </c>
      <c r="H20" s="152" t="s">
        <v>180</v>
      </c>
      <c r="I20" s="152" t="s">
        <v>181</v>
      </c>
      <c r="J20" s="153" t="s">
        <v>182</v>
      </c>
      <c r="K20" s="151" t="s">
        <v>202</v>
      </c>
      <c r="L20" s="151" t="s">
        <v>184</v>
      </c>
      <c r="M20" s="154" t="s">
        <v>185</v>
      </c>
    </row>
    <row r="21" spans="1:13" x14ac:dyDescent="0.25">
      <c r="A21" s="194">
        <v>9</v>
      </c>
      <c r="B21" s="201" t="s">
        <v>203</v>
      </c>
      <c r="C21" s="200" t="s">
        <v>201</v>
      </c>
      <c r="D21" s="155" t="s">
        <v>188</v>
      </c>
      <c r="E21" s="202">
        <v>28.9</v>
      </c>
      <c r="F21" s="202">
        <v>17.37</v>
      </c>
      <c r="G21" s="202">
        <v>21.41</v>
      </c>
      <c r="H21" s="202">
        <v>17.399999999999999</v>
      </c>
      <c r="I21" s="202">
        <v>25.6</v>
      </c>
      <c r="J21" s="156">
        <f>ROUND(STDEVA(E21:I21)/AVERAGE(E21:I21),2)</f>
        <v>0.23</v>
      </c>
      <c r="K21" s="160">
        <v>1</v>
      </c>
      <c r="L21" s="158">
        <f>ROUND(AVERAGE(E21:I21),2)</f>
        <v>22.14</v>
      </c>
      <c r="M21" s="159">
        <f>ROUND(K21*L21,2)</f>
        <v>22.14</v>
      </c>
    </row>
    <row r="22" spans="1:13" x14ac:dyDescent="0.25">
      <c r="A22" s="194">
        <v>10</v>
      </c>
      <c r="B22" s="201" t="s">
        <v>204</v>
      </c>
      <c r="C22" s="199" t="s">
        <v>205</v>
      </c>
      <c r="D22" s="155" t="s">
        <v>188</v>
      </c>
      <c r="E22" s="202">
        <v>99</v>
      </c>
      <c r="F22" s="202">
        <v>105</v>
      </c>
      <c r="G22" s="202">
        <v>99</v>
      </c>
      <c r="H22" s="202">
        <v>112</v>
      </c>
      <c r="I22" s="202">
        <v>119.48</v>
      </c>
      <c r="J22" s="156">
        <f>ROUND(STDEVA(E22:I22)/AVERAGE(E22:I22),2)</f>
        <v>0.08</v>
      </c>
      <c r="K22" s="160">
        <v>1</v>
      </c>
      <c r="L22" s="158">
        <f>ROUND(AVERAGE(E22:I22),2)</f>
        <v>106.9</v>
      </c>
      <c r="M22" s="159">
        <f>ROUND(K22*L22,2)</f>
        <v>106.9</v>
      </c>
    </row>
    <row r="24" spans="1:13" x14ac:dyDescent="0.25">
      <c r="A24" s="284" t="s">
        <v>206</v>
      </c>
      <c r="B24" s="284"/>
      <c r="C24" s="284"/>
      <c r="D24" s="284"/>
      <c r="E24" s="284"/>
      <c r="F24" s="284"/>
      <c r="G24" s="284"/>
      <c r="H24" s="284"/>
      <c r="I24" s="284"/>
      <c r="J24" s="284"/>
      <c r="K24" s="284"/>
      <c r="L24" s="284"/>
      <c r="M24" s="284"/>
    </row>
    <row r="25" spans="1:13" x14ac:dyDescent="0.25">
      <c r="A25" s="283" t="s">
        <v>207</v>
      </c>
      <c r="B25" s="283"/>
      <c r="C25" s="283"/>
      <c r="D25" s="283"/>
      <c r="E25" s="283"/>
      <c r="F25" s="283"/>
      <c r="G25" s="283"/>
      <c r="H25" s="283"/>
      <c r="I25" s="283"/>
      <c r="J25" s="283"/>
      <c r="K25" s="283"/>
      <c r="L25" s="283"/>
      <c r="M25" s="283"/>
    </row>
    <row r="26" spans="1:13" x14ac:dyDescent="0.25">
      <c r="A26" s="285" t="s">
        <v>208</v>
      </c>
      <c r="B26" s="285"/>
      <c r="C26" s="285"/>
      <c r="D26" s="285"/>
      <c r="E26" s="285"/>
      <c r="F26" s="285"/>
      <c r="G26" s="285"/>
      <c r="H26" s="285"/>
      <c r="I26" s="285"/>
      <c r="J26" s="285"/>
      <c r="K26" s="285"/>
      <c r="L26" s="285"/>
      <c r="M26" s="285"/>
    </row>
    <row r="27" spans="1:13" x14ac:dyDescent="0.25">
      <c r="A27" s="285" t="s">
        <v>209</v>
      </c>
      <c r="B27" s="285"/>
      <c r="C27" s="285"/>
      <c r="D27" s="285"/>
      <c r="E27" s="285"/>
      <c r="F27" s="285"/>
      <c r="G27" s="285"/>
      <c r="H27" s="285"/>
      <c r="I27" s="285"/>
      <c r="J27" s="285"/>
      <c r="K27" s="285"/>
      <c r="L27" s="285"/>
      <c r="M27" s="285"/>
    </row>
    <row r="28" spans="1:13" x14ac:dyDescent="0.25">
      <c r="A28" s="146"/>
      <c r="B28" s="146"/>
      <c r="C28" s="146"/>
      <c r="D28" s="146"/>
      <c r="E28" s="146"/>
      <c r="F28" s="146"/>
      <c r="G28" s="146"/>
      <c r="H28" s="146"/>
      <c r="I28" s="146"/>
      <c r="J28" s="146"/>
      <c r="K28" s="146"/>
      <c r="L28" s="146"/>
      <c r="M28" s="146"/>
    </row>
    <row r="29" spans="1:13" x14ac:dyDescent="0.25">
      <c r="A29" s="286" t="s">
        <v>210</v>
      </c>
      <c r="B29" s="286"/>
      <c r="C29" s="286"/>
      <c r="D29" s="286"/>
      <c r="E29" s="286"/>
      <c r="F29" s="286"/>
      <c r="G29" s="286"/>
      <c r="H29" s="286"/>
      <c r="I29" s="286"/>
      <c r="J29" s="286"/>
      <c r="K29" s="286"/>
      <c r="L29" s="286"/>
      <c r="M29" s="286"/>
    </row>
    <row r="30" spans="1:13" x14ac:dyDescent="0.25">
      <c r="A30" s="147"/>
      <c r="B30" s="147"/>
      <c r="C30" s="147"/>
      <c r="D30" s="147"/>
      <c r="E30" s="147"/>
      <c r="F30" s="147"/>
      <c r="G30" s="147"/>
      <c r="H30" s="147"/>
      <c r="I30" s="147"/>
      <c r="J30" s="147"/>
      <c r="K30" s="147"/>
      <c r="L30" s="147"/>
      <c r="M30" s="147"/>
    </row>
    <row r="31" spans="1:13" x14ac:dyDescent="0.25">
      <c r="A31" s="284" t="s">
        <v>211</v>
      </c>
      <c r="B31" s="284"/>
      <c r="C31" s="284"/>
      <c r="D31" s="284"/>
      <c r="E31" s="284"/>
      <c r="F31" s="284"/>
      <c r="G31" s="284"/>
      <c r="H31" s="284"/>
      <c r="I31" s="284"/>
      <c r="J31" s="284"/>
      <c r="K31" s="284"/>
      <c r="L31" s="284"/>
      <c r="M31" s="284"/>
    </row>
    <row r="32" spans="1:13" x14ac:dyDescent="0.25">
      <c r="A32" s="283" t="s">
        <v>212</v>
      </c>
      <c r="B32" s="283"/>
      <c r="C32" s="283"/>
      <c r="D32" s="283"/>
      <c r="E32" s="283"/>
      <c r="F32" s="283"/>
      <c r="G32" s="283"/>
      <c r="H32" s="283"/>
      <c r="I32" s="283"/>
      <c r="J32" s="283"/>
      <c r="K32" s="283"/>
      <c r="L32" s="283"/>
      <c r="M32" s="283"/>
    </row>
    <row r="33" spans="1:13" x14ac:dyDescent="0.25">
      <c r="A33" s="283" t="s">
        <v>213</v>
      </c>
      <c r="B33" s="283"/>
      <c r="C33" s="283"/>
      <c r="D33" s="283"/>
      <c r="E33" s="283"/>
      <c r="F33" s="283"/>
      <c r="G33" s="283"/>
      <c r="H33" s="283"/>
      <c r="I33" s="283"/>
      <c r="J33" s="283"/>
      <c r="K33" s="283"/>
      <c r="L33" s="283"/>
      <c r="M33" s="283"/>
    </row>
    <row r="34" spans="1:13" x14ac:dyDescent="0.25">
      <c r="A34" s="283" t="s">
        <v>214</v>
      </c>
      <c r="B34" s="283"/>
      <c r="C34" s="283"/>
      <c r="D34" s="283"/>
      <c r="E34" s="283"/>
      <c r="F34" s="283"/>
      <c r="G34" s="283"/>
      <c r="H34" s="283"/>
      <c r="I34" s="283"/>
      <c r="J34" s="283"/>
      <c r="K34" s="283"/>
      <c r="L34" s="283"/>
      <c r="M34" s="283"/>
    </row>
    <row r="35" spans="1:13" x14ac:dyDescent="0.25">
      <c r="A35" s="283" t="s">
        <v>215</v>
      </c>
      <c r="B35" s="283"/>
      <c r="C35" s="283"/>
      <c r="D35" s="283"/>
      <c r="E35" s="283"/>
      <c r="F35" s="283"/>
      <c r="G35" s="283"/>
      <c r="H35" s="283"/>
      <c r="I35" s="283"/>
      <c r="J35" s="283"/>
      <c r="K35" s="283"/>
      <c r="L35" s="283"/>
      <c r="M35" s="283"/>
    </row>
    <row r="36" spans="1:13" x14ac:dyDescent="0.25">
      <c r="A36" s="147"/>
      <c r="B36" s="147"/>
      <c r="C36" s="147"/>
      <c r="D36" s="147"/>
      <c r="E36" s="147"/>
      <c r="F36" s="147"/>
      <c r="G36" s="147"/>
      <c r="H36" s="147"/>
      <c r="I36" s="147"/>
      <c r="J36" s="147"/>
      <c r="K36" s="147"/>
      <c r="L36" s="147"/>
      <c r="M36" s="147"/>
    </row>
    <row r="37" spans="1:13" x14ac:dyDescent="0.25">
      <c r="A37" s="282" t="s">
        <v>216</v>
      </c>
      <c r="B37" s="282"/>
      <c r="C37" s="282"/>
      <c r="D37" s="282"/>
      <c r="E37" s="282"/>
      <c r="F37" s="282"/>
      <c r="G37" s="282"/>
      <c r="H37" s="282"/>
      <c r="I37" s="282"/>
      <c r="J37" s="282"/>
      <c r="K37" s="282"/>
      <c r="L37" s="282"/>
      <c r="M37" s="282"/>
    </row>
  </sheetData>
  <sortState xmlns:xlrd2="http://schemas.microsoft.com/office/spreadsheetml/2017/richdata2" ref="A11:M18">
    <sortCondition ref="B11:B18"/>
  </sortState>
  <mergeCells count="17">
    <mergeCell ref="A9:M9"/>
    <mergeCell ref="A1:A3"/>
    <mergeCell ref="A37:M37"/>
    <mergeCell ref="A25:M25"/>
    <mergeCell ref="A31:M31"/>
    <mergeCell ref="A33:M33"/>
    <mergeCell ref="A34:M34"/>
    <mergeCell ref="A35:M35"/>
    <mergeCell ref="A32:M32"/>
    <mergeCell ref="A24:M24"/>
    <mergeCell ref="A26:M26"/>
    <mergeCell ref="A27:M27"/>
    <mergeCell ref="A29:M29"/>
    <mergeCell ref="A5:M5"/>
    <mergeCell ref="B6:M6"/>
    <mergeCell ref="A7:M7"/>
    <mergeCell ref="A8:M8"/>
  </mergeCells>
  <conditionalFormatting sqref="J11:J18 J21:J22">
    <cfRule type="cellIs" dxfId="2" priority="3" operator="greaterThan">
      <formula>0.3</formula>
    </cfRule>
  </conditionalFormatting>
  <pageMargins left="0.511811024" right="0.511811024" top="0.78740157499999996" bottom="0.78740157499999996" header="0.31496062000000002" footer="0.31496062000000002"/>
  <ignoredErrors>
    <ignoredError sqref="J11 J21:J22 J12:J19" unlockedFormula="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B5596-3D0C-4FE3-BF74-CB96BF3AD6F8}">
  <sheetPr>
    <tabColor theme="0"/>
  </sheetPr>
  <dimension ref="A1:N45"/>
  <sheetViews>
    <sheetView workbookViewId="0">
      <selection activeCell="B1" sqref="A1:XFD3"/>
    </sheetView>
  </sheetViews>
  <sheetFormatPr defaultRowHeight="15" x14ac:dyDescent="0.25"/>
  <cols>
    <col min="1" max="1" width="12.5703125" style="125" customWidth="1"/>
    <col min="2" max="2" width="23.42578125" style="125" customWidth="1"/>
    <col min="3" max="3" width="9.85546875" style="125" bestFit="1" customWidth="1"/>
    <col min="4" max="4" width="11" style="125" bestFit="1" customWidth="1"/>
    <col min="5" max="5" width="13.28515625" style="125" bestFit="1" customWidth="1"/>
    <col min="6" max="8" width="9.140625" style="125"/>
    <col min="9" max="9" width="19" style="125" customWidth="1"/>
    <col min="10" max="10" width="13" style="125" customWidth="1"/>
    <col min="11" max="11" width="10.42578125" style="125" customWidth="1"/>
    <col min="12" max="12" width="11.85546875" style="125" customWidth="1"/>
    <col min="13" max="13" width="11.5703125" style="125" customWidth="1"/>
    <col min="14" max="15" width="14.5703125" style="125" customWidth="1"/>
    <col min="16" max="16384" width="9.140625" style="125"/>
  </cols>
  <sheetData>
    <row r="1" spans="1:14" x14ac:dyDescent="0.25">
      <c r="A1" s="212"/>
      <c r="B1" s="124" t="s">
        <v>0</v>
      </c>
    </row>
    <row r="2" spans="1:14" x14ac:dyDescent="0.25">
      <c r="A2" s="212"/>
      <c r="B2" s="126" t="s">
        <v>1</v>
      </c>
    </row>
    <row r="3" spans="1:14" x14ac:dyDescent="0.25">
      <c r="A3" s="212"/>
      <c r="B3" s="126" t="s">
        <v>2</v>
      </c>
    </row>
    <row r="4" spans="1:14" ht="15.75" thickBot="1" x14ac:dyDescent="0.3">
      <c r="A4" s="123"/>
      <c r="B4" s="126"/>
    </row>
    <row r="5" spans="1:14" ht="23.25" customHeight="1" thickBot="1" x14ac:dyDescent="0.3">
      <c r="A5" s="298" t="s">
        <v>217</v>
      </c>
      <c r="B5" s="299"/>
      <c r="C5" s="299"/>
      <c r="D5" s="299"/>
      <c r="E5" s="299"/>
      <c r="F5" s="299"/>
      <c r="G5" s="299"/>
      <c r="H5" s="299"/>
      <c r="I5" s="299"/>
      <c r="J5" s="299"/>
      <c r="K5" s="299"/>
      <c r="L5" s="299"/>
      <c r="M5" s="299"/>
      <c r="N5" s="300"/>
    </row>
    <row r="6" spans="1:14" ht="23.25" customHeight="1" thickBot="1" x14ac:dyDescent="0.3"/>
    <row r="7" spans="1:14" ht="16.5" customHeight="1" thickBot="1" x14ac:dyDescent="0.3">
      <c r="A7" s="291" t="s">
        <v>171</v>
      </c>
      <c r="B7" s="292"/>
      <c r="C7" s="292"/>
      <c r="D7" s="292"/>
      <c r="E7" s="292"/>
      <c r="F7" s="292"/>
      <c r="G7" s="292"/>
      <c r="H7" s="292"/>
      <c r="I7" s="292"/>
      <c r="J7" s="292"/>
      <c r="K7" s="292"/>
      <c r="L7" s="292"/>
      <c r="M7" s="292"/>
      <c r="N7" s="293"/>
    </row>
    <row r="8" spans="1:14" ht="16.5" customHeight="1" thickBot="1" x14ac:dyDescent="0.3">
      <c r="A8" s="291" t="s">
        <v>172</v>
      </c>
      <c r="B8" s="292"/>
      <c r="C8" s="292"/>
      <c r="D8" s="292"/>
      <c r="E8" s="292"/>
      <c r="F8" s="292"/>
      <c r="G8" s="292"/>
      <c r="H8" s="292"/>
      <c r="I8" s="292"/>
      <c r="J8" s="292"/>
      <c r="K8" s="292"/>
      <c r="L8" s="292"/>
      <c r="M8" s="292"/>
      <c r="N8" s="293"/>
    </row>
    <row r="10" spans="1:14" ht="15.75" thickBot="1" x14ac:dyDescent="0.3"/>
    <row r="11" spans="1:14" ht="25.5" x14ac:dyDescent="0.25">
      <c r="A11" s="325" t="s">
        <v>218</v>
      </c>
      <c r="B11" s="326"/>
      <c r="C11" s="326"/>
      <c r="D11" s="326"/>
      <c r="E11" s="327"/>
      <c r="H11" s="328" t="s">
        <v>219</v>
      </c>
      <c r="I11" s="329"/>
      <c r="J11" s="69" t="s">
        <v>220</v>
      </c>
      <c r="K11" s="69" t="s">
        <v>221</v>
      </c>
      <c r="L11" s="70" t="s">
        <v>222</v>
      </c>
      <c r="M11" s="70" t="s">
        <v>223</v>
      </c>
      <c r="N11" s="104" t="s">
        <v>224</v>
      </c>
    </row>
    <row r="12" spans="1:14" ht="25.5" x14ac:dyDescent="0.25">
      <c r="A12" s="71" t="s">
        <v>225</v>
      </c>
      <c r="B12" s="72" t="s">
        <v>226</v>
      </c>
      <c r="C12" s="72" t="s">
        <v>227</v>
      </c>
      <c r="D12" s="73" t="s">
        <v>228</v>
      </c>
      <c r="E12" s="105" t="s">
        <v>229</v>
      </c>
      <c r="H12" s="330" t="s">
        <v>230</v>
      </c>
      <c r="I12" s="331"/>
      <c r="J12" s="186" t="s">
        <v>231</v>
      </c>
      <c r="K12" s="186" t="s">
        <v>14</v>
      </c>
      <c r="L12" s="186">
        <v>1</v>
      </c>
      <c r="M12" s="186">
        <v>2</v>
      </c>
      <c r="N12" s="301">
        <f>M14/M14</f>
        <v>1</v>
      </c>
    </row>
    <row r="13" spans="1:14" x14ac:dyDescent="0.25">
      <c r="A13" s="187">
        <v>1</v>
      </c>
      <c r="B13" s="102" t="s">
        <v>232</v>
      </c>
      <c r="C13" s="188">
        <f>Equipamentos!K11/'Equip. Manutenção e Depreciação'!M14</f>
        <v>0.25</v>
      </c>
      <c r="D13" s="203">
        <f>Equipamentos!L11</f>
        <v>24.36</v>
      </c>
      <c r="E13" s="74">
        <f>ROUND(C13*D13,2)</f>
        <v>6.09</v>
      </c>
      <c r="H13" s="330" t="s">
        <v>230</v>
      </c>
      <c r="I13" s="331"/>
      <c r="J13" s="186" t="s">
        <v>231</v>
      </c>
      <c r="K13" s="186" t="s">
        <v>17</v>
      </c>
      <c r="L13" s="186">
        <v>1</v>
      </c>
      <c r="M13" s="186">
        <f>L13*2</f>
        <v>2</v>
      </c>
      <c r="N13" s="302"/>
    </row>
    <row r="14" spans="1:14" x14ac:dyDescent="0.25">
      <c r="A14" s="187">
        <v>2</v>
      </c>
      <c r="B14" s="102" t="s">
        <v>233</v>
      </c>
      <c r="C14" s="188">
        <f>Equipamentos!K12</f>
        <v>1</v>
      </c>
      <c r="D14" s="203">
        <f>Equipamentos!L12</f>
        <v>234.97</v>
      </c>
      <c r="E14" s="74">
        <f t="shared" ref="E14:E20" si="0">ROUND(C14*D14,2)</f>
        <v>234.97</v>
      </c>
      <c r="H14" s="332" t="s">
        <v>234</v>
      </c>
      <c r="I14" s="333"/>
      <c r="J14" s="75" t="s">
        <v>201</v>
      </c>
      <c r="K14" s="75" t="s">
        <v>201</v>
      </c>
      <c r="L14" s="75">
        <f>ROUND(SUM(L12:L13),2)</f>
        <v>2</v>
      </c>
      <c r="M14" s="75">
        <f>ROUND(SUM(M12:M13),2)</f>
        <v>4</v>
      </c>
      <c r="N14" s="75">
        <f t="shared" ref="N14" si="1">ROUND(SUM(N12:N13),2)</f>
        <v>1</v>
      </c>
    </row>
    <row r="15" spans="1:14" x14ac:dyDescent="0.25">
      <c r="A15" s="187">
        <v>3</v>
      </c>
      <c r="B15" s="102" t="s">
        <v>235</v>
      </c>
      <c r="C15" s="188">
        <f>Equipamentos!K13/'Equip. Manutenção e Depreciação'!M14</f>
        <v>0.25</v>
      </c>
      <c r="D15" s="203">
        <f>Equipamentos!L13</f>
        <v>74.44</v>
      </c>
      <c r="E15" s="74">
        <f t="shared" si="0"/>
        <v>18.61</v>
      </c>
    </row>
    <row r="16" spans="1:14" x14ac:dyDescent="0.25">
      <c r="A16" s="187">
        <v>4</v>
      </c>
      <c r="B16" s="102" t="s">
        <v>236</v>
      </c>
      <c r="C16" s="188">
        <f>Equipamentos!K14/'Equip. Manutenção e Depreciação'!M14</f>
        <v>0.25</v>
      </c>
      <c r="D16" s="203">
        <f>Equipamentos!L14</f>
        <v>168.63</v>
      </c>
      <c r="E16" s="74">
        <f t="shared" si="0"/>
        <v>42.16</v>
      </c>
    </row>
    <row r="17" spans="1:5" ht="25.5" x14ac:dyDescent="0.25">
      <c r="A17" s="187">
        <v>5</v>
      </c>
      <c r="B17" s="103" t="s">
        <v>237</v>
      </c>
      <c r="C17" s="188">
        <f>Equipamentos!K15</f>
        <v>1</v>
      </c>
      <c r="D17" s="203">
        <f>Equipamentos!L15</f>
        <v>1624.6</v>
      </c>
      <c r="E17" s="74">
        <f t="shared" si="0"/>
        <v>1624.6</v>
      </c>
    </row>
    <row r="18" spans="1:5" x14ac:dyDescent="0.25">
      <c r="A18" s="187">
        <v>6</v>
      </c>
      <c r="B18" s="189" t="s">
        <v>238</v>
      </c>
      <c r="C18" s="188">
        <f>Equipamentos!K16/'Equip. Manutenção e Depreciação'!M14</f>
        <v>0.25</v>
      </c>
      <c r="D18" s="203">
        <f>Equipamentos!L16</f>
        <v>95.35</v>
      </c>
      <c r="E18" s="74">
        <f t="shared" si="0"/>
        <v>23.84</v>
      </c>
    </row>
    <row r="19" spans="1:5" ht="28.5" customHeight="1" x14ac:dyDescent="0.25">
      <c r="A19" s="187">
        <v>7</v>
      </c>
      <c r="B19" s="103" t="s">
        <v>239</v>
      </c>
      <c r="C19" s="188">
        <f>Equipamentos!K17/'Equip. Manutenção e Depreciação'!M14</f>
        <v>0.25</v>
      </c>
      <c r="D19" s="203">
        <f>Equipamentos!L17</f>
        <v>78.8</v>
      </c>
      <c r="E19" s="74">
        <f t="shared" si="0"/>
        <v>19.7</v>
      </c>
    </row>
    <row r="20" spans="1:5" ht="26.25" x14ac:dyDescent="0.25">
      <c r="A20" s="187">
        <v>8</v>
      </c>
      <c r="B20" s="189" t="s">
        <v>240</v>
      </c>
      <c r="C20" s="188">
        <f>Equipamentos!K18/'Equip. Manutenção e Depreciação'!M14</f>
        <v>0.25</v>
      </c>
      <c r="D20" s="203">
        <f>Equipamentos!L18</f>
        <v>8101.8</v>
      </c>
      <c r="E20" s="74">
        <f t="shared" si="0"/>
        <v>2025.45</v>
      </c>
    </row>
    <row r="21" spans="1:5" x14ac:dyDescent="0.25">
      <c r="A21" s="76" t="s">
        <v>241</v>
      </c>
      <c r="B21" s="77"/>
      <c r="C21" s="77"/>
      <c r="D21" s="77"/>
      <c r="E21" s="78">
        <f>ROUND(SUM(E13:E20),2)</f>
        <v>3995.42</v>
      </c>
    </row>
    <row r="22" spans="1:5" x14ac:dyDescent="0.25">
      <c r="A22" s="79" t="s">
        <v>242</v>
      </c>
      <c r="B22" s="80"/>
      <c r="C22" s="80"/>
      <c r="D22" s="80"/>
      <c r="E22" s="121">
        <f>ROUND(E21*0.8/60,2)</f>
        <v>53.27</v>
      </c>
    </row>
    <row r="23" spans="1:5" x14ac:dyDescent="0.25">
      <c r="A23" s="81" t="s">
        <v>243</v>
      </c>
      <c r="B23" s="82"/>
      <c r="C23" s="82"/>
      <c r="D23" s="82"/>
      <c r="E23" s="83">
        <f>M14</f>
        <v>4</v>
      </c>
    </row>
    <row r="24" spans="1:5" x14ac:dyDescent="0.25">
      <c r="A24" s="79" t="s">
        <v>244</v>
      </c>
      <c r="B24" s="84"/>
      <c r="C24" s="84"/>
      <c r="D24" s="84"/>
      <c r="E24" s="93">
        <f>ROUND(E22/E23,2)</f>
        <v>13.32</v>
      </c>
    </row>
    <row r="25" spans="1:5" x14ac:dyDescent="0.25">
      <c r="A25" s="79" t="s">
        <v>245</v>
      </c>
      <c r="B25" s="84"/>
      <c r="C25" s="84"/>
      <c r="D25" s="84"/>
      <c r="E25" s="121">
        <f>ROUND(D20*0.5,2)</f>
        <v>4050.9</v>
      </c>
    </row>
    <row r="26" spans="1:5" x14ac:dyDescent="0.25">
      <c r="A26" s="79" t="s">
        <v>246</v>
      </c>
      <c r="B26" s="80"/>
      <c r="C26" s="80"/>
      <c r="D26" s="80"/>
      <c r="E26" s="93">
        <f>ROUND(E25*0.028%,2)</f>
        <v>1.1299999999999999</v>
      </c>
    </row>
    <row r="27" spans="1:5" ht="15.75" thickBot="1" x14ac:dyDescent="0.3">
      <c r="A27" s="85" t="s">
        <v>247</v>
      </c>
      <c r="B27" s="86"/>
      <c r="C27" s="86"/>
      <c r="D27" s="86"/>
      <c r="E27" s="98">
        <f>ROUND(E24+E26,2)</f>
        <v>14.45</v>
      </c>
    </row>
    <row r="28" spans="1:5" ht="15.75" thickBot="1" x14ac:dyDescent="0.3">
      <c r="A28" s="87"/>
      <c r="B28" s="88"/>
      <c r="C28" s="88"/>
      <c r="D28" s="88"/>
      <c r="E28" s="89"/>
    </row>
    <row r="29" spans="1:5" x14ac:dyDescent="0.25">
      <c r="A29" s="307" t="s">
        <v>290</v>
      </c>
      <c r="B29" s="308"/>
      <c r="C29" s="308"/>
      <c r="D29" s="308"/>
      <c r="E29" s="309"/>
    </row>
    <row r="30" spans="1:5" ht="25.5" x14ac:dyDescent="0.25">
      <c r="A30" s="90" t="s">
        <v>225</v>
      </c>
      <c r="B30" s="91" t="s">
        <v>175</v>
      </c>
      <c r="C30" s="92" t="s">
        <v>227</v>
      </c>
      <c r="D30" s="91" t="s">
        <v>228</v>
      </c>
      <c r="E30" s="106" t="s">
        <v>229</v>
      </c>
    </row>
    <row r="31" spans="1:5" x14ac:dyDescent="0.25">
      <c r="A31" s="204">
        <v>9</v>
      </c>
      <c r="B31" s="185" t="s">
        <v>248</v>
      </c>
      <c r="C31" s="205">
        <f>Equipamentos!K21/M14</f>
        <v>0.25</v>
      </c>
      <c r="D31" s="205">
        <f>Equipamentos!L21</f>
        <v>22.14</v>
      </c>
      <c r="E31" s="95">
        <f>ROUND(C31*D31,2)</f>
        <v>5.54</v>
      </c>
    </row>
    <row r="32" spans="1:5" x14ac:dyDescent="0.25">
      <c r="A32" s="204">
        <v>10</v>
      </c>
      <c r="B32" s="185" t="s">
        <v>249</v>
      </c>
      <c r="C32" s="205">
        <f>Equipamentos!K22/M14</f>
        <v>0.25</v>
      </c>
      <c r="D32" s="205">
        <f>Equipamentos!L22</f>
        <v>106.9</v>
      </c>
      <c r="E32" s="95">
        <f>ROUND(C32*D32,2)</f>
        <v>26.73</v>
      </c>
    </row>
    <row r="33" spans="1:9" x14ac:dyDescent="0.25">
      <c r="A33" s="310" t="s">
        <v>241</v>
      </c>
      <c r="B33" s="311"/>
      <c r="C33" s="311"/>
      <c r="D33" s="311"/>
      <c r="E33" s="96">
        <f>ROUND(SUM(E31:E32),2)</f>
        <v>32.270000000000003</v>
      </c>
    </row>
    <row r="34" spans="1:9" x14ac:dyDescent="0.25">
      <c r="A34" s="312" t="s">
        <v>250</v>
      </c>
      <c r="B34" s="313"/>
      <c r="C34" s="313"/>
      <c r="D34" s="313"/>
      <c r="E34" s="182">
        <f>M14</f>
        <v>4</v>
      </c>
    </row>
    <row r="35" spans="1:9" ht="15.75" thickBot="1" x14ac:dyDescent="0.3">
      <c r="A35" s="314" t="s">
        <v>251</v>
      </c>
      <c r="B35" s="315"/>
      <c r="C35" s="315"/>
      <c r="D35" s="315"/>
      <c r="E35" s="97">
        <f>ROUND(E33*E34,2)</f>
        <v>129.08000000000001</v>
      </c>
    </row>
    <row r="36" spans="1:9" ht="15.75" thickBot="1" x14ac:dyDescent="0.3">
      <c r="A36" s="94"/>
      <c r="B36" s="94"/>
      <c r="C36" s="94"/>
      <c r="D36" s="94"/>
      <c r="E36" s="94"/>
    </row>
    <row r="37" spans="1:9" ht="37.5" customHeight="1" thickBot="1" x14ac:dyDescent="0.3">
      <c r="A37" s="107" t="s">
        <v>252</v>
      </c>
      <c r="B37" s="303" t="s">
        <v>291</v>
      </c>
      <c r="C37" s="303"/>
      <c r="D37" s="303"/>
      <c r="E37" s="304"/>
    </row>
    <row r="38" spans="1:9" ht="15.75" thickBot="1" x14ac:dyDescent="0.3">
      <c r="A38" s="94"/>
      <c r="B38" s="94"/>
      <c r="C38" s="94"/>
      <c r="D38" s="94"/>
      <c r="E38" s="94"/>
    </row>
    <row r="39" spans="1:9" ht="38.25" customHeight="1" thickBot="1" x14ac:dyDescent="0.3">
      <c r="A39" s="108" t="s">
        <v>253</v>
      </c>
      <c r="B39" s="305" t="s">
        <v>254</v>
      </c>
      <c r="C39" s="305"/>
      <c r="D39" s="305"/>
      <c r="E39" s="306"/>
    </row>
    <row r="40" spans="1:9" ht="15.75" thickBot="1" x14ac:dyDescent="0.3">
      <c r="A40" s="94"/>
      <c r="B40" s="94"/>
      <c r="C40" s="94"/>
      <c r="D40" s="94"/>
      <c r="E40" s="94"/>
    </row>
    <row r="41" spans="1:9" x14ac:dyDescent="0.25">
      <c r="A41" s="316" t="s">
        <v>296</v>
      </c>
      <c r="B41" s="317"/>
      <c r="C41" s="317"/>
      <c r="D41" s="317"/>
      <c r="E41" s="318"/>
      <c r="F41" s="148"/>
      <c r="G41" s="149"/>
      <c r="H41" s="149"/>
      <c r="I41" s="149"/>
    </row>
    <row r="42" spans="1:9" x14ac:dyDescent="0.25">
      <c r="A42" s="319"/>
      <c r="B42" s="320"/>
      <c r="C42" s="320"/>
      <c r="D42" s="320"/>
      <c r="E42" s="321"/>
      <c r="F42" s="148"/>
      <c r="G42" s="149"/>
      <c r="H42" s="149"/>
      <c r="I42" s="149"/>
    </row>
    <row r="43" spans="1:9" x14ac:dyDescent="0.25">
      <c r="A43" s="319"/>
      <c r="B43" s="320"/>
      <c r="C43" s="320"/>
      <c r="D43" s="320"/>
      <c r="E43" s="321"/>
      <c r="F43" s="148"/>
      <c r="G43" s="149"/>
      <c r="H43" s="149"/>
      <c r="I43" s="149"/>
    </row>
    <row r="44" spans="1:9" x14ac:dyDescent="0.25">
      <c r="A44" s="319"/>
      <c r="B44" s="320"/>
      <c r="C44" s="320"/>
      <c r="D44" s="320"/>
      <c r="E44" s="321"/>
      <c r="F44" s="148"/>
      <c r="G44" s="149"/>
      <c r="H44" s="149"/>
      <c r="I44" s="149"/>
    </row>
    <row r="45" spans="1:9" ht="73.5" customHeight="1" thickBot="1" x14ac:dyDescent="0.3">
      <c r="A45" s="322"/>
      <c r="B45" s="323"/>
      <c r="C45" s="323"/>
      <c r="D45" s="323"/>
      <c r="E45" s="324"/>
      <c r="F45" s="148"/>
      <c r="G45" s="149"/>
      <c r="H45" s="149"/>
      <c r="I45" s="149"/>
    </row>
  </sheetData>
  <mergeCells count="17">
    <mergeCell ref="A41:E45"/>
    <mergeCell ref="A11:E11"/>
    <mergeCell ref="H11:I11"/>
    <mergeCell ref="H12:I12"/>
    <mergeCell ref="H13:I13"/>
    <mergeCell ref="H14:I14"/>
    <mergeCell ref="A1:A3"/>
    <mergeCell ref="A5:N5"/>
    <mergeCell ref="N12:N13"/>
    <mergeCell ref="B37:E37"/>
    <mergeCell ref="B39:E39"/>
    <mergeCell ref="A29:E29"/>
    <mergeCell ref="A33:D33"/>
    <mergeCell ref="A34:D34"/>
    <mergeCell ref="A35:D35"/>
    <mergeCell ref="A7:N7"/>
    <mergeCell ref="A8:N8"/>
  </mergeCell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19400-DDBB-408C-9D26-517B494E8CE2}">
  <sheetPr>
    <tabColor theme="0"/>
  </sheetPr>
  <dimension ref="A1:Y53"/>
  <sheetViews>
    <sheetView topLeftCell="A7" zoomScale="115" zoomScaleNormal="115" workbookViewId="0">
      <pane ySplit="7" topLeftCell="A14" activePane="bottomLeft" state="frozen"/>
      <selection activeCell="A7" sqref="A7"/>
      <selection pane="bottomLeft" activeCell="H9" sqref="H9"/>
    </sheetView>
  </sheetViews>
  <sheetFormatPr defaultRowHeight="12.75" x14ac:dyDescent="0.2"/>
  <cols>
    <col min="1" max="1" width="12.5703125" style="122" customWidth="1"/>
    <col min="2" max="2" width="14.28515625" style="122" bestFit="1" customWidth="1"/>
    <col min="3" max="3" width="79.28515625" style="122" customWidth="1"/>
    <col min="4" max="4" width="13.28515625" style="122" customWidth="1"/>
    <col min="5" max="8" width="13.5703125" style="122" customWidth="1"/>
    <col min="9" max="9" width="9.5703125" style="122" customWidth="1"/>
    <col min="10" max="10" width="13.5703125" style="122" customWidth="1"/>
    <col min="11" max="11" width="8.85546875" style="122" customWidth="1"/>
    <col min="12" max="12" width="14.42578125" style="122" customWidth="1"/>
    <col min="13" max="13" width="13" style="122" customWidth="1"/>
    <col min="14" max="14" width="15.140625" style="122" bestFit="1" customWidth="1"/>
    <col min="15" max="15" width="12.140625" style="122" bestFit="1" customWidth="1"/>
    <col min="16" max="16" width="8" style="122" bestFit="1" customWidth="1"/>
    <col min="17" max="17" width="8.5703125" style="122" bestFit="1" customWidth="1"/>
    <col min="18" max="18" width="9" style="122" bestFit="1" customWidth="1"/>
    <col min="19" max="19" width="8.5703125" style="122" bestFit="1" customWidth="1"/>
    <col min="20" max="20" width="8" style="122" bestFit="1" customWidth="1"/>
    <col min="21" max="21" width="9" style="122" bestFit="1" customWidth="1"/>
    <col min="22" max="22" width="4.5703125" style="122" bestFit="1" customWidth="1"/>
    <col min="23" max="23" width="13.85546875" style="122" customWidth="1"/>
    <col min="24" max="24" width="12.5703125" style="122" customWidth="1"/>
    <col min="25" max="25" width="15.7109375" style="122" customWidth="1"/>
    <col min="26" max="26" width="16.42578125" style="122" customWidth="1"/>
    <col min="27" max="16384" width="9.140625" style="122"/>
  </cols>
  <sheetData>
    <row r="1" spans="1:25" s="125" customFormat="1" ht="15" x14ac:dyDescent="0.25">
      <c r="A1" s="212"/>
      <c r="B1" s="124" t="s">
        <v>0</v>
      </c>
    </row>
    <row r="2" spans="1:25" s="125" customFormat="1" ht="15" x14ac:dyDescent="0.25">
      <c r="A2" s="212"/>
      <c r="B2" s="126" t="s">
        <v>1</v>
      </c>
    </row>
    <row r="3" spans="1:25" s="125" customFormat="1" ht="15" x14ac:dyDescent="0.25">
      <c r="A3" s="212"/>
      <c r="B3" s="126" t="s">
        <v>2</v>
      </c>
    </row>
    <row r="4" spans="1:25" s="125" customFormat="1" ht="15" x14ac:dyDescent="0.25">
      <c r="A4" s="123"/>
      <c r="B4" s="126"/>
    </row>
    <row r="5" spans="1:25" ht="28.5" customHeight="1" x14ac:dyDescent="0.2">
      <c r="A5" s="357" t="s">
        <v>255</v>
      </c>
      <c r="B5" s="357"/>
      <c r="C5" s="357"/>
      <c r="D5" s="357"/>
      <c r="E5" s="357"/>
      <c r="F5" s="357"/>
      <c r="G5" s="357"/>
      <c r="H5" s="357"/>
      <c r="I5" s="357"/>
      <c r="J5" s="357"/>
      <c r="K5" s="357"/>
      <c r="L5" s="357"/>
      <c r="M5" s="357"/>
    </row>
    <row r="6" spans="1:25" ht="17.25" customHeight="1" thickBot="1" x14ac:dyDescent="0.25">
      <c r="A6" s="127"/>
      <c r="B6" s="127"/>
      <c r="C6" s="127"/>
      <c r="D6" s="127"/>
      <c r="E6" s="127"/>
      <c r="F6" s="127"/>
      <c r="G6" s="127"/>
      <c r="H6" s="127"/>
      <c r="I6" s="127"/>
      <c r="J6" s="127"/>
      <c r="K6" s="127"/>
      <c r="L6" s="127"/>
      <c r="M6" s="127"/>
    </row>
    <row r="7" spans="1:25" ht="19.5" customHeight="1" x14ac:dyDescent="0.2">
      <c r="A7" s="358" t="s">
        <v>171</v>
      </c>
      <c r="B7" s="359"/>
      <c r="C7" s="359"/>
      <c r="D7" s="359"/>
      <c r="E7" s="359"/>
      <c r="F7" s="359"/>
      <c r="G7" s="359"/>
      <c r="H7" s="359"/>
      <c r="I7" s="359"/>
      <c r="J7" s="359"/>
      <c r="K7" s="359"/>
      <c r="L7" s="359"/>
      <c r="M7" s="360"/>
    </row>
    <row r="8" spans="1:25" ht="19.5" customHeight="1" thickBot="1" x14ac:dyDescent="0.25">
      <c r="A8" s="361" t="s">
        <v>172</v>
      </c>
      <c r="B8" s="362"/>
      <c r="C8" s="362"/>
      <c r="D8" s="362"/>
      <c r="E8" s="362"/>
      <c r="F8" s="362"/>
      <c r="G8" s="362"/>
      <c r="H8" s="362"/>
      <c r="I8" s="362"/>
      <c r="J8" s="362"/>
      <c r="K8" s="362"/>
      <c r="L8" s="362"/>
      <c r="M8" s="363"/>
    </row>
    <row r="9" spans="1:25" s="129" customFormat="1" ht="18" customHeight="1" x14ac:dyDescent="0.2">
      <c r="A9" s="128"/>
      <c r="B9" s="128"/>
      <c r="C9" s="128"/>
      <c r="D9" s="128"/>
      <c r="E9" s="128"/>
      <c r="F9" s="128"/>
      <c r="G9" s="128"/>
      <c r="H9" s="128"/>
      <c r="I9" s="128"/>
      <c r="J9" s="128"/>
      <c r="K9" s="128"/>
      <c r="L9" s="128"/>
      <c r="M9" s="128"/>
      <c r="N9" s="122"/>
      <c r="O9" s="122"/>
      <c r="P9" s="122"/>
      <c r="Q9" s="122"/>
      <c r="R9" s="122"/>
      <c r="S9" s="122"/>
      <c r="T9" s="122"/>
      <c r="U9" s="122"/>
      <c r="V9" s="122"/>
      <c r="W9" s="122"/>
      <c r="X9" s="122"/>
      <c r="Y9" s="122"/>
    </row>
    <row r="10" spans="1:25" ht="25.5" customHeight="1" x14ac:dyDescent="0.2">
      <c r="A10" s="287" t="s">
        <v>256</v>
      </c>
      <c r="B10" s="288"/>
      <c r="C10" s="288"/>
      <c r="D10" s="288"/>
      <c r="E10" s="288"/>
      <c r="F10" s="288"/>
      <c r="G10" s="288"/>
      <c r="H10" s="288"/>
      <c r="I10" s="288"/>
      <c r="J10" s="288"/>
      <c r="K10" s="288"/>
      <c r="L10" s="288"/>
      <c r="M10" s="289"/>
    </row>
    <row r="11" spans="1:25" ht="19.5" customHeight="1" x14ac:dyDescent="0.2">
      <c r="A11" s="130"/>
      <c r="B11" s="130"/>
      <c r="C11" s="130"/>
      <c r="D11" s="130"/>
      <c r="E11" s="130"/>
      <c r="F11" s="130"/>
      <c r="G11" s="130"/>
      <c r="H11" s="130"/>
      <c r="I11" s="130"/>
      <c r="J11" s="130"/>
      <c r="K11" s="130"/>
      <c r="L11" s="130"/>
    </row>
    <row r="12" spans="1:25" ht="20.25" customHeight="1" x14ac:dyDescent="0.2">
      <c r="A12" s="364" t="s">
        <v>257</v>
      </c>
      <c r="B12" s="365"/>
      <c r="C12" s="365"/>
      <c r="D12" s="365"/>
      <c r="E12" s="365"/>
      <c r="F12" s="365"/>
      <c r="G12" s="365"/>
      <c r="H12" s="365"/>
      <c r="I12" s="365"/>
      <c r="J12" s="365"/>
      <c r="K12" s="365"/>
      <c r="L12" s="365"/>
      <c r="M12" s="366"/>
    </row>
    <row r="13" spans="1:25" ht="45" customHeight="1" x14ac:dyDescent="0.2">
      <c r="A13" s="131" t="s">
        <v>225</v>
      </c>
      <c r="B13" s="132" t="s">
        <v>258</v>
      </c>
      <c r="C13" s="132" t="s">
        <v>175</v>
      </c>
      <c r="D13" s="132" t="s">
        <v>177</v>
      </c>
      <c r="E13" s="132" t="s">
        <v>259</v>
      </c>
      <c r="F13" s="132" t="s">
        <v>260</v>
      </c>
      <c r="G13" s="132" t="s">
        <v>261</v>
      </c>
      <c r="H13" s="132" t="s">
        <v>262</v>
      </c>
      <c r="I13" s="133" t="s">
        <v>263</v>
      </c>
      <c r="J13" s="132" t="s">
        <v>264</v>
      </c>
      <c r="K13" s="134" t="s">
        <v>202</v>
      </c>
      <c r="L13" s="132" t="s">
        <v>265</v>
      </c>
      <c r="M13" s="132" t="s">
        <v>266</v>
      </c>
    </row>
    <row r="14" spans="1:25" ht="29.25" customHeight="1" x14ac:dyDescent="0.2">
      <c r="A14" s="190">
        <v>1</v>
      </c>
      <c r="B14" s="191" t="s">
        <v>281</v>
      </c>
      <c r="C14" s="192" t="s">
        <v>285</v>
      </c>
      <c r="D14" s="135">
        <v>236.9</v>
      </c>
      <c r="E14" s="136">
        <v>195</v>
      </c>
      <c r="F14" s="136">
        <v>198</v>
      </c>
      <c r="G14" s="136">
        <v>199.9</v>
      </c>
      <c r="H14" s="135">
        <v>190.31</v>
      </c>
      <c r="I14" s="137">
        <f t="shared" ref="I14:I22" si="0">ROUND(STDEVA(D14:H14)/AVERAGE(D14:H14),2)</f>
        <v>0.09</v>
      </c>
      <c r="J14" s="138">
        <f t="shared" ref="J14:J22" si="1">ROUND(AVERAGE(D14:H14),2)</f>
        <v>204.02</v>
      </c>
      <c r="K14" s="193">
        <v>4</v>
      </c>
      <c r="L14" s="138">
        <f t="shared" ref="L14:L19" si="2">ROUND(J14*K14,2)</f>
        <v>816.08</v>
      </c>
      <c r="M14" s="138">
        <f t="shared" ref="M14:M22" si="3">ROUND(L14/12,2)</f>
        <v>68.010000000000005</v>
      </c>
    </row>
    <row r="15" spans="1:25" ht="29.25" customHeight="1" x14ac:dyDescent="0.2">
      <c r="A15" s="190">
        <v>2</v>
      </c>
      <c r="B15" s="191" t="s">
        <v>267</v>
      </c>
      <c r="C15" s="192" t="s">
        <v>268</v>
      </c>
      <c r="D15" s="135">
        <v>59.9</v>
      </c>
      <c r="E15" s="136">
        <v>59.8</v>
      </c>
      <c r="F15" s="136">
        <v>58.95</v>
      </c>
      <c r="G15" s="136">
        <v>41.7</v>
      </c>
      <c r="H15" s="135">
        <v>88.9</v>
      </c>
      <c r="I15" s="137">
        <f t="shared" si="0"/>
        <v>0.27</v>
      </c>
      <c r="J15" s="138">
        <f t="shared" si="1"/>
        <v>61.85</v>
      </c>
      <c r="K15" s="193">
        <v>8</v>
      </c>
      <c r="L15" s="138">
        <f t="shared" si="2"/>
        <v>494.8</v>
      </c>
      <c r="M15" s="138">
        <f t="shared" si="3"/>
        <v>41.23</v>
      </c>
    </row>
    <row r="16" spans="1:25" ht="36" customHeight="1" x14ac:dyDescent="0.2">
      <c r="A16" s="190">
        <v>3</v>
      </c>
      <c r="B16" s="191" t="s">
        <v>269</v>
      </c>
      <c r="C16" s="192" t="s">
        <v>270</v>
      </c>
      <c r="D16" s="135">
        <v>24.96</v>
      </c>
      <c r="E16" s="136">
        <v>28.65</v>
      </c>
      <c r="F16" s="136">
        <v>24.81</v>
      </c>
      <c r="G16" s="136">
        <v>26.1</v>
      </c>
      <c r="H16" s="135">
        <v>24.99</v>
      </c>
      <c r="I16" s="137">
        <f t="shared" si="0"/>
        <v>0.06</v>
      </c>
      <c r="J16" s="138">
        <f t="shared" si="1"/>
        <v>25.9</v>
      </c>
      <c r="K16" s="193">
        <v>1</v>
      </c>
      <c r="L16" s="138">
        <f t="shared" si="2"/>
        <v>25.9</v>
      </c>
      <c r="M16" s="138">
        <f t="shared" si="3"/>
        <v>2.16</v>
      </c>
    </row>
    <row r="17" spans="1:14" ht="43.5" customHeight="1" x14ac:dyDescent="0.2">
      <c r="A17" s="190">
        <v>4</v>
      </c>
      <c r="B17" s="191" t="s">
        <v>282</v>
      </c>
      <c r="C17" s="192" t="s">
        <v>288</v>
      </c>
      <c r="D17" s="135">
        <v>21.99</v>
      </c>
      <c r="E17" s="136">
        <v>24.9</v>
      </c>
      <c r="F17" s="136">
        <v>15</v>
      </c>
      <c r="G17" s="136">
        <v>19.899999999999999</v>
      </c>
      <c r="H17" s="135">
        <v>17</v>
      </c>
      <c r="I17" s="137">
        <f t="shared" si="0"/>
        <v>0.2</v>
      </c>
      <c r="J17" s="138">
        <f t="shared" si="1"/>
        <v>19.760000000000002</v>
      </c>
      <c r="K17" s="193">
        <v>2</v>
      </c>
      <c r="L17" s="138">
        <f t="shared" si="2"/>
        <v>39.520000000000003</v>
      </c>
      <c r="M17" s="138">
        <f t="shared" si="3"/>
        <v>3.29</v>
      </c>
    </row>
    <row r="18" spans="1:14" ht="54" customHeight="1" x14ac:dyDescent="0.2">
      <c r="A18" s="190">
        <v>5</v>
      </c>
      <c r="B18" s="191" t="s">
        <v>280</v>
      </c>
      <c r="C18" s="192" t="s">
        <v>284</v>
      </c>
      <c r="D18" s="135">
        <v>421</v>
      </c>
      <c r="E18" s="136">
        <v>449.1</v>
      </c>
      <c r="F18" s="136">
        <v>499</v>
      </c>
      <c r="G18" s="136">
        <v>599.9</v>
      </c>
      <c r="H18" s="135">
        <v>549.9</v>
      </c>
      <c r="I18" s="137">
        <f t="shared" si="0"/>
        <v>0.14000000000000001</v>
      </c>
      <c r="J18" s="138">
        <f t="shared" si="1"/>
        <v>503.78</v>
      </c>
      <c r="K18" s="193">
        <v>2</v>
      </c>
      <c r="L18" s="138">
        <f t="shared" si="2"/>
        <v>1007.56</v>
      </c>
      <c r="M18" s="138">
        <f t="shared" si="3"/>
        <v>83.96</v>
      </c>
    </row>
    <row r="19" spans="1:14" ht="33.75" customHeight="1" x14ac:dyDescent="0.2">
      <c r="A19" s="190">
        <v>6</v>
      </c>
      <c r="B19" s="191" t="s">
        <v>271</v>
      </c>
      <c r="C19" s="192" t="s">
        <v>286</v>
      </c>
      <c r="D19" s="135">
        <v>2.98</v>
      </c>
      <c r="E19" s="136">
        <v>2.99</v>
      </c>
      <c r="F19" s="136">
        <v>3</v>
      </c>
      <c r="G19" s="136">
        <v>2.5</v>
      </c>
      <c r="H19" s="135">
        <v>2.8</v>
      </c>
      <c r="I19" s="137">
        <f t="shared" si="0"/>
        <v>0.08</v>
      </c>
      <c r="J19" s="138">
        <f t="shared" si="1"/>
        <v>2.85</v>
      </c>
      <c r="K19" s="193">
        <v>1</v>
      </c>
      <c r="L19" s="138">
        <f t="shared" si="2"/>
        <v>2.85</v>
      </c>
      <c r="M19" s="138">
        <f t="shared" si="3"/>
        <v>0.24</v>
      </c>
    </row>
    <row r="20" spans="1:14" ht="33.75" customHeight="1" x14ac:dyDescent="0.2">
      <c r="A20" s="190">
        <v>7</v>
      </c>
      <c r="B20" s="191" t="s">
        <v>283</v>
      </c>
      <c r="C20" s="192" t="s">
        <v>287</v>
      </c>
      <c r="D20" s="135">
        <v>19.899999999999999</v>
      </c>
      <c r="E20" s="136">
        <v>19.899999999999999</v>
      </c>
      <c r="F20" s="136">
        <v>15.9</v>
      </c>
      <c r="G20" s="136">
        <v>14</v>
      </c>
      <c r="H20" s="135">
        <v>25</v>
      </c>
      <c r="I20" s="137">
        <f t="shared" si="0"/>
        <v>0.22</v>
      </c>
      <c r="J20" s="138">
        <f t="shared" si="1"/>
        <v>18.940000000000001</v>
      </c>
      <c r="K20" s="193">
        <v>1</v>
      </c>
      <c r="L20" s="138">
        <f t="shared" ref="L20:L22" si="4">ROUND(J20*K20,2)</f>
        <v>18.940000000000001</v>
      </c>
      <c r="M20" s="138">
        <f t="shared" si="3"/>
        <v>1.58</v>
      </c>
    </row>
    <row r="21" spans="1:14" ht="33.75" customHeight="1" x14ac:dyDescent="0.2">
      <c r="A21" s="190">
        <v>8</v>
      </c>
      <c r="B21" s="191" t="s">
        <v>272</v>
      </c>
      <c r="C21" s="192" t="s">
        <v>273</v>
      </c>
      <c r="D21" s="135">
        <v>125.94</v>
      </c>
      <c r="E21" s="136">
        <v>169</v>
      </c>
      <c r="F21" s="136">
        <v>152.6</v>
      </c>
      <c r="G21" s="136">
        <v>169</v>
      </c>
      <c r="H21" s="135">
        <v>159</v>
      </c>
      <c r="I21" s="137">
        <f t="shared" si="0"/>
        <v>0.11</v>
      </c>
      <c r="J21" s="138">
        <f t="shared" si="1"/>
        <v>155.11000000000001</v>
      </c>
      <c r="K21" s="193">
        <v>2</v>
      </c>
      <c r="L21" s="138">
        <f t="shared" si="4"/>
        <v>310.22000000000003</v>
      </c>
      <c r="M21" s="138">
        <f t="shared" si="3"/>
        <v>25.85</v>
      </c>
    </row>
    <row r="22" spans="1:14" ht="33.75" customHeight="1" x14ac:dyDescent="0.2">
      <c r="A22" s="190">
        <v>9</v>
      </c>
      <c r="B22" s="191" t="s">
        <v>274</v>
      </c>
      <c r="C22" s="192" t="s">
        <v>275</v>
      </c>
      <c r="D22" s="135">
        <v>16.899999999999999</v>
      </c>
      <c r="E22" s="136">
        <v>17.899999999999999</v>
      </c>
      <c r="F22" s="136">
        <v>16.7</v>
      </c>
      <c r="G22" s="136">
        <v>24.9</v>
      </c>
      <c r="H22" s="135">
        <v>22.9</v>
      </c>
      <c r="I22" s="137">
        <f t="shared" si="0"/>
        <v>0.19</v>
      </c>
      <c r="J22" s="138">
        <f t="shared" si="1"/>
        <v>19.86</v>
      </c>
      <c r="K22" s="193">
        <v>4</v>
      </c>
      <c r="L22" s="138">
        <f t="shared" si="4"/>
        <v>79.44</v>
      </c>
      <c r="M22" s="138">
        <f t="shared" si="3"/>
        <v>6.62</v>
      </c>
    </row>
    <row r="23" spans="1:14" ht="20.25" customHeight="1" x14ac:dyDescent="0.2">
      <c r="A23" s="354" t="s">
        <v>276</v>
      </c>
      <c r="B23" s="355"/>
      <c r="C23" s="355"/>
      <c r="D23" s="355"/>
      <c r="E23" s="355"/>
      <c r="F23" s="355"/>
      <c r="G23" s="355"/>
      <c r="H23" s="355"/>
      <c r="I23" s="355"/>
      <c r="J23" s="355"/>
      <c r="K23" s="356"/>
      <c r="L23" s="139">
        <f>ROUND(SUM(L14:L22),2)</f>
        <v>2795.31</v>
      </c>
      <c r="M23" s="139">
        <f>ROUND(SUM(M14:M22),2)</f>
        <v>232.94</v>
      </c>
      <c r="N23" s="140"/>
    </row>
    <row r="24" spans="1:14" s="141" customFormat="1" x14ac:dyDescent="0.2">
      <c r="A24" s="130"/>
      <c r="B24" s="130"/>
      <c r="C24" s="130"/>
      <c r="D24" s="130"/>
      <c r="E24" s="130"/>
      <c r="F24" s="130"/>
      <c r="G24" s="130"/>
      <c r="H24" s="130"/>
      <c r="I24" s="130"/>
      <c r="J24" s="130"/>
      <c r="K24" s="130"/>
      <c r="L24" s="130"/>
      <c r="M24" s="122"/>
    </row>
    <row r="25" spans="1:14" ht="20.25" customHeight="1" x14ac:dyDescent="0.2">
      <c r="A25" s="349" t="s">
        <v>277</v>
      </c>
      <c r="B25" s="350"/>
      <c r="C25" s="350"/>
      <c r="D25" s="350"/>
      <c r="E25" s="350"/>
      <c r="F25" s="350"/>
      <c r="G25" s="350"/>
      <c r="H25" s="350"/>
      <c r="I25" s="350"/>
      <c r="J25" s="350"/>
      <c r="K25" s="350"/>
      <c r="L25" s="350"/>
      <c r="M25" s="351"/>
    </row>
    <row r="26" spans="1:14" ht="45" customHeight="1" x14ac:dyDescent="0.2">
      <c r="A26" s="142" t="s">
        <v>225</v>
      </c>
      <c r="B26" s="132" t="s">
        <v>258</v>
      </c>
      <c r="C26" s="132" t="s">
        <v>175</v>
      </c>
      <c r="D26" s="132" t="s">
        <v>177</v>
      </c>
      <c r="E26" s="132" t="s">
        <v>259</v>
      </c>
      <c r="F26" s="132" t="s">
        <v>260</v>
      </c>
      <c r="G26" s="132" t="s">
        <v>261</v>
      </c>
      <c r="H26" s="132" t="s">
        <v>262</v>
      </c>
      <c r="I26" s="133" t="s">
        <v>182</v>
      </c>
      <c r="J26" s="132" t="s">
        <v>264</v>
      </c>
      <c r="K26" s="134" t="s">
        <v>202</v>
      </c>
      <c r="L26" s="132" t="s">
        <v>265</v>
      </c>
      <c r="M26" s="132" t="s">
        <v>266</v>
      </c>
    </row>
    <row r="27" spans="1:14" ht="56.25" customHeight="1" x14ac:dyDescent="0.2">
      <c r="A27" s="190">
        <v>1</v>
      </c>
      <c r="B27" s="191" t="s">
        <v>281</v>
      </c>
      <c r="C27" s="192" t="s">
        <v>285</v>
      </c>
      <c r="D27" s="143">
        <v>158.9</v>
      </c>
      <c r="E27" s="143">
        <v>189.9</v>
      </c>
      <c r="F27" s="143">
        <v>131.97999999999999</v>
      </c>
      <c r="G27" s="143">
        <v>209.9</v>
      </c>
      <c r="H27" s="143">
        <v>145</v>
      </c>
      <c r="I27" s="137">
        <f t="shared" ref="I27:I35" si="5">ROUND(STDEVA(D27:H27)/AVERAGE(D27:H27),2)</f>
        <v>0.19</v>
      </c>
      <c r="J27" s="138">
        <f t="shared" ref="J27:J35" si="6">ROUND(AVERAGE(D27:H27),2)</f>
        <v>167.14</v>
      </c>
      <c r="K27" s="193">
        <v>4</v>
      </c>
      <c r="L27" s="138">
        <f t="shared" ref="L27:L35" si="7">ROUND(J27*K27,2)</f>
        <v>668.56</v>
      </c>
      <c r="M27" s="138">
        <f t="shared" ref="M27:M35" si="8">ROUND(L27/12,2)</f>
        <v>55.71</v>
      </c>
    </row>
    <row r="28" spans="1:14" ht="29.25" customHeight="1" x14ac:dyDescent="0.2">
      <c r="A28" s="190">
        <v>2</v>
      </c>
      <c r="B28" s="191" t="s">
        <v>267</v>
      </c>
      <c r="C28" s="192" t="s">
        <v>268</v>
      </c>
      <c r="D28" s="143">
        <v>139.9</v>
      </c>
      <c r="E28" s="143">
        <v>132.16</v>
      </c>
      <c r="F28" s="143">
        <v>129.99</v>
      </c>
      <c r="G28" s="143">
        <v>89.9</v>
      </c>
      <c r="H28" s="143">
        <v>99.9</v>
      </c>
      <c r="I28" s="137">
        <f t="shared" si="5"/>
        <v>0.19</v>
      </c>
      <c r="J28" s="138">
        <f t="shared" si="6"/>
        <v>118.37</v>
      </c>
      <c r="K28" s="193">
        <v>8</v>
      </c>
      <c r="L28" s="138">
        <f t="shared" si="7"/>
        <v>946.96</v>
      </c>
      <c r="M28" s="138">
        <f t="shared" si="8"/>
        <v>78.91</v>
      </c>
    </row>
    <row r="29" spans="1:14" ht="29.25" customHeight="1" x14ac:dyDescent="0.2">
      <c r="A29" s="190">
        <v>3</v>
      </c>
      <c r="B29" s="191" t="s">
        <v>269</v>
      </c>
      <c r="C29" s="192" t="s">
        <v>270</v>
      </c>
      <c r="D29" s="143">
        <v>24.96</v>
      </c>
      <c r="E29" s="143">
        <v>28.65</v>
      </c>
      <c r="F29" s="143">
        <v>24.81</v>
      </c>
      <c r="G29" s="143">
        <v>26.1</v>
      </c>
      <c r="H29" s="143">
        <v>24.99</v>
      </c>
      <c r="I29" s="137">
        <f t="shared" si="5"/>
        <v>0.06</v>
      </c>
      <c r="J29" s="138">
        <f t="shared" si="6"/>
        <v>25.9</v>
      </c>
      <c r="K29" s="193">
        <v>1</v>
      </c>
      <c r="L29" s="138">
        <f t="shared" si="7"/>
        <v>25.9</v>
      </c>
      <c r="M29" s="138">
        <f t="shared" si="8"/>
        <v>2.16</v>
      </c>
    </row>
    <row r="30" spans="1:14" ht="37.5" customHeight="1" x14ac:dyDescent="0.2">
      <c r="A30" s="190">
        <v>4</v>
      </c>
      <c r="B30" s="191" t="s">
        <v>282</v>
      </c>
      <c r="C30" s="192" t="s">
        <v>288</v>
      </c>
      <c r="D30" s="143">
        <v>21.99</v>
      </c>
      <c r="E30" s="143">
        <v>24.9</v>
      </c>
      <c r="F30" s="143">
        <v>15</v>
      </c>
      <c r="G30" s="143">
        <v>19.899999999999999</v>
      </c>
      <c r="H30" s="143">
        <v>17</v>
      </c>
      <c r="I30" s="137">
        <f t="shared" si="5"/>
        <v>0.2</v>
      </c>
      <c r="J30" s="138">
        <f t="shared" si="6"/>
        <v>19.760000000000002</v>
      </c>
      <c r="K30" s="193">
        <v>2</v>
      </c>
      <c r="L30" s="138">
        <f t="shared" si="7"/>
        <v>39.520000000000003</v>
      </c>
      <c r="M30" s="138">
        <f t="shared" si="8"/>
        <v>3.29</v>
      </c>
    </row>
    <row r="31" spans="1:14" ht="38.25" customHeight="1" x14ac:dyDescent="0.2">
      <c r="A31" s="190">
        <v>5</v>
      </c>
      <c r="B31" s="191" t="s">
        <v>280</v>
      </c>
      <c r="C31" s="192" t="s">
        <v>284</v>
      </c>
      <c r="D31" s="143">
        <v>421</v>
      </c>
      <c r="E31" s="143">
        <v>449.1</v>
      </c>
      <c r="F31" s="143">
        <v>499</v>
      </c>
      <c r="G31" s="143">
        <v>599.9</v>
      </c>
      <c r="H31" s="143">
        <v>549.9</v>
      </c>
      <c r="I31" s="137">
        <f t="shared" si="5"/>
        <v>0.14000000000000001</v>
      </c>
      <c r="J31" s="138">
        <f t="shared" si="6"/>
        <v>503.78</v>
      </c>
      <c r="K31" s="193">
        <v>2</v>
      </c>
      <c r="L31" s="138">
        <f t="shared" si="7"/>
        <v>1007.56</v>
      </c>
      <c r="M31" s="138">
        <f t="shared" si="8"/>
        <v>83.96</v>
      </c>
    </row>
    <row r="32" spans="1:14" ht="33.75" customHeight="1" x14ac:dyDescent="0.2">
      <c r="A32" s="190">
        <v>6</v>
      </c>
      <c r="B32" s="191" t="s">
        <v>271</v>
      </c>
      <c r="C32" s="192" t="s">
        <v>286</v>
      </c>
      <c r="D32" s="143">
        <v>2.98</v>
      </c>
      <c r="E32" s="143">
        <v>2.99</v>
      </c>
      <c r="F32" s="143">
        <v>3</v>
      </c>
      <c r="G32" s="143">
        <v>2.5</v>
      </c>
      <c r="H32" s="143">
        <v>2.8</v>
      </c>
      <c r="I32" s="137">
        <f t="shared" si="5"/>
        <v>0.08</v>
      </c>
      <c r="J32" s="138">
        <f t="shared" si="6"/>
        <v>2.85</v>
      </c>
      <c r="K32" s="193">
        <v>1</v>
      </c>
      <c r="L32" s="138">
        <f t="shared" si="7"/>
        <v>2.85</v>
      </c>
      <c r="M32" s="138">
        <f t="shared" si="8"/>
        <v>0.24</v>
      </c>
    </row>
    <row r="33" spans="1:13" ht="33.75" customHeight="1" x14ac:dyDescent="0.2">
      <c r="A33" s="190">
        <v>7</v>
      </c>
      <c r="B33" s="191" t="s">
        <v>283</v>
      </c>
      <c r="C33" s="192" t="s">
        <v>287</v>
      </c>
      <c r="D33" s="143">
        <v>19.899999999999999</v>
      </c>
      <c r="E33" s="143">
        <v>19.899999999999999</v>
      </c>
      <c r="F33" s="143">
        <v>15.9</v>
      </c>
      <c r="G33" s="143">
        <v>14</v>
      </c>
      <c r="H33" s="143">
        <v>25</v>
      </c>
      <c r="I33" s="137">
        <f t="shared" si="5"/>
        <v>0.22</v>
      </c>
      <c r="J33" s="138">
        <f t="shared" si="6"/>
        <v>18.940000000000001</v>
      </c>
      <c r="K33" s="193">
        <v>1</v>
      </c>
      <c r="L33" s="138">
        <f t="shared" si="7"/>
        <v>18.940000000000001</v>
      </c>
      <c r="M33" s="138">
        <f t="shared" si="8"/>
        <v>1.58</v>
      </c>
    </row>
    <row r="34" spans="1:13" ht="33.75" customHeight="1" x14ac:dyDescent="0.2">
      <c r="A34" s="190">
        <v>8</v>
      </c>
      <c r="B34" s="191" t="s">
        <v>272</v>
      </c>
      <c r="C34" s="192" t="s">
        <v>273</v>
      </c>
      <c r="D34" s="143">
        <v>189</v>
      </c>
      <c r="E34" s="143">
        <v>150</v>
      </c>
      <c r="F34" s="143">
        <v>152.6</v>
      </c>
      <c r="G34" s="143">
        <v>189</v>
      </c>
      <c r="H34" s="143">
        <v>189</v>
      </c>
      <c r="I34" s="137">
        <f t="shared" si="5"/>
        <v>0.12</v>
      </c>
      <c r="J34" s="138">
        <f t="shared" si="6"/>
        <v>173.92</v>
      </c>
      <c r="K34" s="193">
        <v>2</v>
      </c>
      <c r="L34" s="138">
        <f t="shared" si="7"/>
        <v>347.84</v>
      </c>
      <c r="M34" s="138">
        <f t="shared" si="8"/>
        <v>28.99</v>
      </c>
    </row>
    <row r="35" spans="1:13" ht="33.75" customHeight="1" x14ac:dyDescent="0.2">
      <c r="A35" s="190">
        <v>9</v>
      </c>
      <c r="B35" s="191" t="s">
        <v>274</v>
      </c>
      <c r="C35" s="192" t="s">
        <v>275</v>
      </c>
      <c r="D35" s="143">
        <v>23.9</v>
      </c>
      <c r="E35" s="143">
        <v>21.6</v>
      </c>
      <c r="F35" s="143">
        <v>21.84</v>
      </c>
      <c r="G35" s="143">
        <v>24.5</v>
      </c>
      <c r="H35" s="143">
        <v>22.79</v>
      </c>
      <c r="I35" s="137">
        <f t="shared" si="5"/>
        <v>0.06</v>
      </c>
      <c r="J35" s="138">
        <f t="shared" si="6"/>
        <v>22.93</v>
      </c>
      <c r="K35" s="193">
        <v>4</v>
      </c>
      <c r="L35" s="138">
        <f t="shared" si="7"/>
        <v>91.72</v>
      </c>
      <c r="M35" s="138">
        <f t="shared" si="8"/>
        <v>7.64</v>
      </c>
    </row>
    <row r="36" spans="1:13" ht="19.5" customHeight="1" x14ac:dyDescent="0.2">
      <c r="A36" s="352" t="s">
        <v>278</v>
      </c>
      <c r="B36" s="352"/>
      <c r="C36" s="352"/>
      <c r="D36" s="352"/>
      <c r="E36" s="352"/>
      <c r="F36" s="352"/>
      <c r="G36" s="352"/>
      <c r="H36" s="352"/>
      <c r="I36" s="352"/>
      <c r="J36" s="352"/>
      <c r="K36" s="352"/>
      <c r="L36" s="144">
        <f>ROUND(SUM(L27:L35),2)</f>
        <v>3149.85</v>
      </c>
      <c r="M36" s="144">
        <f>ROUND(SUM(M27:M35),2)</f>
        <v>262.48</v>
      </c>
    </row>
    <row r="37" spans="1:13" s="141" customFormat="1" x14ac:dyDescent="0.2">
      <c r="A37" s="130"/>
      <c r="B37" s="130"/>
      <c r="C37" s="130"/>
      <c r="D37" s="130"/>
      <c r="E37" s="130"/>
      <c r="F37" s="130"/>
      <c r="G37" s="130"/>
      <c r="H37" s="130"/>
      <c r="I37" s="130"/>
      <c r="J37" s="130"/>
      <c r="K37" s="130"/>
      <c r="L37" s="130"/>
      <c r="M37" s="122"/>
    </row>
    <row r="38" spans="1:13" ht="19.5" customHeight="1" x14ac:dyDescent="0.2">
      <c r="A38" s="353" t="s">
        <v>279</v>
      </c>
      <c r="B38" s="353"/>
      <c r="C38" s="353"/>
      <c r="D38" s="353"/>
      <c r="E38" s="353"/>
      <c r="F38" s="353"/>
      <c r="G38" s="353"/>
      <c r="H38" s="353"/>
      <c r="I38" s="353"/>
      <c r="J38" s="353"/>
      <c r="K38" s="353"/>
      <c r="L38" s="145">
        <f>ROUND(AVERAGE(L23,L36),2)</f>
        <v>2972.58</v>
      </c>
      <c r="M38" s="145">
        <f>ROUND(AVERAGE(M23,M36),2)</f>
        <v>247.71</v>
      </c>
    </row>
    <row r="40" spans="1:13" ht="14.25" x14ac:dyDescent="0.2">
      <c r="A40" s="346" t="s">
        <v>206</v>
      </c>
      <c r="B40" s="347"/>
      <c r="C40" s="347"/>
      <c r="D40" s="347"/>
      <c r="E40" s="347"/>
      <c r="F40" s="347"/>
      <c r="G40" s="347"/>
      <c r="H40" s="347"/>
      <c r="I40" s="347"/>
      <c r="J40" s="347"/>
      <c r="K40" s="347"/>
      <c r="L40" s="347"/>
      <c r="M40" s="348"/>
    </row>
    <row r="41" spans="1:13" ht="15" x14ac:dyDescent="0.2">
      <c r="A41" s="334" t="s">
        <v>207</v>
      </c>
      <c r="B41" s="335"/>
      <c r="C41" s="335"/>
      <c r="D41" s="335"/>
      <c r="E41" s="335"/>
      <c r="F41" s="335"/>
      <c r="G41" s="335"/>
      <c r="H41" s="335"/>
      <c r="I41" s="335"/>
      <c r="J41" s="335"/>
      <c r="K41" s="335"/>
      <c r="L41" s="335"/>
      <c r="M41" s="336"/>
    </row>
    <row r="42" spans="1:13" x14ac:dyDescent="0.2">
      <c r="A42" s="340" t="s">
        <v>208</v>
      </c>
      <c r="B42" s="341"/>
      <c r="C42" s="341"/>
      <c r="D42" s="341"/>
      <c r="E42" s="341"/>
      <c r="F42" s="341"/>
      <c r="G42" s="341"/>
      <c r="H42" s="341"/>
      <c r="I42" s="341"/>
      <c r="J42" s="341"/>
      <c r="K42" s="341"/>
      <c r="L42" s="341"/>
      <c r="M42" s="342"/>
    </row>
    <row r="43" spans="1:13" x14ac:dyDescent="0.2">
      <c r="A43" s="340" t="s">
        <v>209</v>
      </c>
      <c r="B43" s="341"/>
      <c r="C43" s="341"/>
      <c r="D43" s="341"/>
      <c r="E43" s="341"/>
      <c r="F43" s="341"/>
      <c r="G43" s="341"/>
      <c r="H43" s="341"/>
      <c r="I43" s="341"/>
      <c r="J43" s="341"/>
      <c r="K43" s="341"/>
      <c r="L43" s="341"/>
      <c r="M43" s="342"/>
    </row>
    <row r="44" spans="1:13" x14ac:dyDescent="0.2">
      <c r="A44" s="146"/>
      <c r="B44" s="146"/>
      <c r="C44" s="146"/>
      <c r="D44" s="146"/>
      <c r="E44" s="146"/>
      <c r="F44" s="146"/>
      <c r="G44" s="146"/>
      <c r="H44" s="146"/>
      <c r="I44" s="146"/>
      <c r="J44" s="146"/>
      <c r="K44" s="146"/>
      <c r="L44" s="146"/>
      <c r="M44" s="146"/>
    </row>
    <row r="45" spans="1:13" ht="15" x14ac:dyDescent="0.2">
      <c r="A45" s="343" t="s">
        <v>210</v>
      </c>
      <c r="B45" s="344"/>
      <c r="C45" s="344"/>
      <c r="D45" s="344"/>
      <c r="E45" s="344"/>
      <c r="F45" s="344"/>
      <c r="G45" s="344"/>
      <c r="H45" s="344"/>
      <c r="I45" s="344"/>
      <c r="J45" s="344"/>
      <c r="K45" s="344"/>
      <c r="L45" s="344"/>
      <c r="M45" s="345"/>
    </row>
    <row r="46" spans="1:13" ht="15" x14ac:dyDescent="0.2">
      <c r="A46" s="147"/>
      <c r="B46" s="147"/>
      <c r="C46" s="147"/>
      <c r="D46" s="147"/>
      <c r="E46" s="147"/>
      <c r="F46" s="147"/>
      <c r="G46" s="147"/>
      <c r="H46" s="147"/>
      <c r="I46" s="147"/>
      <c r="J46" s="147"/>
      <c r="K46" s="147"/>
      <c r="L46" s="147"/>
      <c r="M46" s="147"/>
    </row>
    <row r="47" spans="1:13" ht="14.25" x14ac:dyDescent="0.2">
      <c r="A47" s="346" t="s">
        <v>211</v>
      </c>
      <c r="B47" s="347"/>
      <c r="C47" s="347"/>
      <c r="D47" s="347"/>
      <c r="E47" s="347"/>
      <c r="F47" s="347"/>
      <c r="G47" s="347"/>
      <c r="H47" s="347"/>
      <c r="I47" s="347"/>
      <c r="J47" s="347"/>
      <c r="K47" s="347"/>
      <c r="L47" s="347"/>
      <c r="M47" s="348"/>
    </row>
    <row r="48" spans="1:13" ht="15" x14ac:dyDescent="0.2">
      <c r="A48" s="334" t="s">
        <v>212</v>
      </c>
      <c r="B48" s="335"/>
      <c r="C48" s="335"/>
      <c r="D48" s="335"/>
      <c r="E48" s="335"/>
      <c r="F48" s="335"/>
      <c r="G48" s="335"/>
      <c r="H48" s="335"/>
      <c r="I48" s="335"/>
      <c r="J48" s="335"/>
      <c r="K48" s="335"/>
      <c r="L48" s="335"/>
      <c r="M48" s="336"/>
    </row>
    <row r="49" spans="1:13" ht="15" x14ac:dyDescent="0.2">
      <c r="A49" s="334" t="s">
        <v>213</v>
      </c>
      <c r="B49" s="335"/>
      <c r="C49" s="335"/>
      <c r="D49" s="335"/>
      <c r="E49" s="335"/>
      <c r="F49" s="335"/>
      <c r="G49" s="335"/>
      <c r="H49" s="335"/>
      <c r="I49" s="335"/>
      <c r="J49" s="335"/>
      <c r="K49" s="335"/>
      <c r="L49" s="335"/>
      <c r="M49" s="336"/>
    </row>
    <row r="50" spans="1:13" ht="15" x14ac:dyDescent="0.2">
      <c r="A50" s="334" t="s">
        <v>214</v>
      </c>
      <c r="B50" s="335"/>
      <c r="C50" s="335"/>
      <c r="D50" s="335"/>
      <c r="E50" s="335"/>
      <c r="F50" s="335"/>
      <c r="G50" s="335"/>
      <c r="H50" s="335"/>
      <c r="I50" s="335"/>
      <c r="J50" s="335"/>
      <c r="K50" s="335"/>
      <c r="L50" s="335"/>
      <c r="M50" s="336"/>
    </row>
    <row r="51" spans="1:13" ht="15" x14ac:dyDescent="0.2">
      <c r="A51" s="334" t="s">
        <v>215</v>
      </c>
      <c r="B51" s="335"/>
      <c r="C51" s="335"/>
      <c r="D51" s="335"/>
      <c r="E51" s="335"/>
      <c r="F51" s="335"/>
      <c r="G51" s="335"/>
      <c r="H51" s="335"/>
      <c r="I51" s="335"/>
      <c r="J51" s="335"/>
      <c r="K51" s="335"/>
      <c r="L51" s="335"/>
      <c r="M51" s="336"/>
    </row>
    <row r="52" spans="1:13" ht="15" x14ac:dyDescent="0.2">
      <c r="A52" s="147"/>
      <c r="B52" s="147"/>
      <c r="C52" s="147"/>
      <c r="D52" s="147"/>
      <c r="E52" s="147"/>
      <c r="F52" s="147"/>
      <c r="G52" s="147"/>
      <c r="H52" s="147"/>
      <c r="I52" s="147"/>
      <c r="J52" s="147"/>
      <c r="K52" s="147"/>
      <c r="L52" s="147"/>
      <c r="M52" s="147"/>
    </row>
    <row r="53" spans="1:13" ht="15" x14ac:dyDescent="0.2">
      <c r="A53" s="337" t="s">
        <v>216</v>
      </c>
      <c r="B53" s="338"/>
      <c r="C53" s="338"/>
      <c r="D53" s="338"/>
      <c r="E53" s="338"/>
      <c r="F53" s="338"/>
      <c r="G53" s="338"/>
      <c r="H53" s="338"/>
      <c r="I53" s="338"/>
      <c r="J53" s="338"/>
      <c r="K53" s="338"/>
      <c r="L53" s="338"/>
      <c r="M53" s="339"/>
    </row>
  </sheetData>
  <sortState xmlns:xlrd2="http://schemas.microsoft.com/office/spreadsheetml/2017/richdata2" ref="A14:M22">
    <sortCondition ref="B14:B22"/>
  </sortState>
  <mergeCells count="21">
    <mergeCell ref="A5:M5"/>
    <mergeCell ref="A7:M7"/>
    <mergeCell ref="A8:M8"/>
    <mergeCell ref="A10:M10"/>
    <mergeCell ref="A12:M12"/>
    <mergeCell ref="A1:A3"/>
    <mergeCell ref="A51:M51"/>
    <mergeCell ref="A53:M53"/>
    <mergeCell ref="A43:M43"/>
    <mergeCell ref="A45:M45"/>
    <mergeCell ref="A47:M47"/>
    <mergeCell ref="A48:M48"/>
    <mergeCell ref="A49:M49"/>
    <mergeCell ref="A50:M50"/>
    <mergeCell ref="A40:M40"/>
    <mergeCell ref="A41:M41"/>
    <mergeCell ref="A42:M42"/>
    <mergeCell ref="A25:M25"/>
    <mergeCell ref="A36:K36"/>
    <mergeCell ref="A38:K38"/>
    <mergeCell ref="A23:K23"/>
  </mergeCells>
  <conditionalFormatting sqref="I14:I22">
    <cfRule type="cellIs" dxfId="1" priority="3" operator="greaterThan">
      <formula>0.3</formula>
    </cfRule>
  </conditionalFormatting>
  <conditionalFormatting sqref="I27:I35">
    <cfRule type="cellIs" dxfId="0" priority="2" operator="greaterThan">
      <formula>0.3</formula>
    </cfRule>
  </conditionalFormatting>
  <pageMargins left="0.511811024" right="0.511811024" top="0.78740157499999996" bottom="0.78740157499999996" header="0.31496062000000002" footer="0.31496062000000002"/>
  <ignoredErrors>
    <ignoredError sqref="I27 I14 I15:I22 I28:I35" unlockedFormula="1"/>
  </ignoredErrors>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2AB588BA5E44B46A2689309C1D9FA73" ma:contentTypeVersion="15" ma:contentTypeDescription="Crie um novo documento." ma:contentTypeScope="" ma:versionID="714588383a7ed090de24462389190d72">
  <xsd:schema xmlns:xsd="http://www.w3.org/2001/XMLSchema" xmlns:xs="http://www.w3.org/2001/XMLSchema" xmlns:p="http://schemas.microsoft.com/office/2006/metadata/properties" xmlns:ns2="fc5f844e-65a0-4917-8985-bd54a5d4f2b4" xmlns:ns3="09488f61-64ef-4b63-a5c9-69908c153edb" targetNamespace="http://schemas.microsoft.com/office/2006/metadata/properties" ma:root="true" ma:fieldsID="9dd9a5f6f1fd9f3901aa37402b8b6d56" ns2:_="" ns3:_="">
    <xsd:import namespace="fc5f844e-65a0-4917-8985-bd54a5d4f2b4"/>
    <xsd:import namespace="09488f61-64ef-4b63-a5c9-69908c153e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5f844e-65a0-4917-8985-bd54a5d4f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488f61-64ef-4b63-a5c9-69908c153e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c2c8a241-6228-4013-9f2d-6c6742542fef}" ma:internalName="TaxCatchAll" ma:showField="CatchAllData" ma:web="09488f61-64ef-4b63-a5c9-69908c153e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c5f844e-65a0-4917-8985-bd54a5d4f2b4">
      <Terms xmlns="http://schemas.microsoft.com/office/infopath/2007/PartnerControls"/>
    </lcf76f155ced4ddcb4097134ff3c332f>
    <TaxCatchAll xmlns="09488f61-64ef-4b63-a5c9-69908c153ed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F29B21-CEE6-49E6-90D8-D494ED7920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5f844e-65a0-4917-8985-bd54a5d4f2b4"/>
    <ds:schemaRef ds:uri="09488f61-64ef-4b63-a5c9-69908c153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CA181B-107F-437F-B0E0-15E734EE9F9E}">
  <ds:schemaRefs>
    <ds:schemaRef ds:uri="http://schemas.microsoft.com/office/2006/metadata/properties"/>
    <ds:schemaRef ds:uri="http://schemas.microsoft.com/office/infopath/2007/PartnerControls"/>
    <ds:schemaRef ds:uri="fc5f844e-65a0-4917-8985-bd54a5d4f2b4"/>
    <ds:schemaRef ds:uri="09488f61-64ef-4b63-a5c9-69908c153edb"/>
  </ds:schemaRefs>
</ds:datastoreItem>
</file>

<file path=customXml/itemProps3.xml><?xml version="1.0" encoding="utf-8"?>
<ds:datastoreItem xmlns:ds="http://schemas.openxmlformats.org/officeDocument/2006/customXml" ds:itemID="{0C12C801-0B38-4B98-A01F-99A3B022C0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Resumo de Custos</vt:lpstr>
      <vt:lpstr>Vigilância - Diurno 12x36</vt:lpstr>
      <vt:lpstr>Vigilância - Noturno 12x36</vt:lpstr>
      <vt:lpstr>Equipamentos</vt:lpstr>
      <vt:lpstr>Equip. Manutenção e Depreciação</vt:lpstr>
      <vt:lpstr>Uniformes</vt:lpstr>
    </vt:vector>
  </TitlesOfParts>
  <Manager/>
  <Company>TCU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 DE ASSIS PEREIRA</dc:creator>
  <cp:keywords/>
  <dc:description/>
  <cp:lastModifiedBy>Renato Teixeira Leite de La Rocque</cp:lastModifiedBy>
  <cp:revision/>
  <dcterms:created xsi:type="dcterms:W3CDTF">2025-02-21T14:18:28Z</dcterms:created>
  <dcterms:modified xsi:type="dcterms:W3CDTF">2025-07-09T13:21:38Z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0x01010002AB588BA5E44B46A2689309C1D9FA73</vt:lpwstr>
  </property>
  <property fmtid="{D5CDD505-2E9C-101B-9397-08002B2CF9AE}" pid="3" name="MediaServiceImageTags">
    <vt:lpwstr/>
  </property>
</Properties>
</file>